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sharedStrings.xml" ContentType="application/vnd.openxmlformats-officedocument.spreadsheetml.sharedStrings+xml"/>
  <Override PartName="/xl/media/image1.png" ContentType="image/png"/>
  <Override PartName="/xl/media/image2.png" ContentType="image/png"/>
  <Override PartName="/xl/media/image3.png" ContentType="image/png"/>
  <Override PartName="/xl/media/image4.png" ContentType="image/png"/>
  <Override PartName="/xl/media/image5.png" ContentType="image/png"/>
  <Override PartName="/xl/media/image6.png" ContentType="image/png"/>
  <Override PartName="/xl/media/image7.png" ContentType="image/png"/>
  <Override PartName="/xl/media/image8.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ANEXO A" sheetId="1" state="visible" r:id="rId2"/>
    <sheet name="ANEXO B" sheetId="2" state="visible" r:id="rId3"/>
    <sheet name="ANEXO C" sheetId="3" state="visible" r:id="rId4"/>
    <sheet name="ANEXO D - COTAÇÕES" sheetId="4" state="visible" r:id="rId5"/>
  </sheets>
  <definedNames>
    <definedName function="false" hidden="false" localSheetId="0" name="_xlnm.Print_Area" vbProcedure="false">'ANEXO A'!$A$1:$M$301</definedName>
    <definedName function="false" hidden="false" localSheetId="0" name="_xlnm.Print_Titles" vbProcedure="false">'ANEXO A'!$1:$6</definedName>
    <definedName function="false" hidden="false" localSheetId="1" name="_xlnm.Print_Area" vbProcedure="false">'ANEXO B'!$A$1:$I$1212</definedName>
    <definedName function="false" hidden="false" localSheetId="1" name="_xlnm.Print_Titles" vbProcedure="false">'ANEXO B'!$1:$5</definedName>
    <definedName function="false" hidden="false" localSheetId="2" name="_xlnm.Print_Titles" vbProcedure="false">'ANEXO C'!$1:$5</definedName>
    <definedName function="false" hidden="false" localSheetId="3" name="_xlnm.Print_Area" vbProcedure="false">'ANEXO D - COTAÇÕES'!$A$1:$J$150</definedName>
    <definedName function="false" hidden="false" localSheetId="3" name="_xlnm.Print_Titles" vbProcedure="false">'ANEXO D - COTAÇÕES'!$1:$5</definedName>
    <definedName function="false" hidden="true" localSheetId="3" name="_xlnm._FilterDatabase" vbProcedure="false">'ANEXO D - COTAÇÕES'!$B$6:$G$39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<sst xmlns="http://schemas.openxmlformats.org/spreadsheetml/2006/main" count="6322" uniqueCount="1043">
  <si>
    <t xml:space="preserve">ANEXO A - ORÇAMENTO</t>
  </si>
  <si>
    <t xml:space="preserve">Preço obtido através de banco de composições</t>
  </si>
  <si>
    <t xml:space="preserve">SINAPI sem desoneração 12/2021, SICRO 07/2021</t>
  </si>
  <si>
    <t xml:space="preserve">BDI: 23,63%</t>
  </si>
  <si>
    <t xml:space="preserve">Cotação com mercado</t>
  </si>
  <si>
    <t xml:space="preserve">ITEM</t>
  </si>
  <si>
    <t xml:space="preserve">TIPO</t>
  </si>
  <si>
    <t xml:space="preserve">BANCO</t>
  </si>
  <si>
    <t xml:space="preserve">CÓDIGO</t>
  </si>
  <si>
    <t xml:space="preserve">DESCRIÇÃO</t>
  </si>
  <si>
    <t xml:space="preserve">UNID.</t>
  </si>
  <si>
    <t xml:space="preserve">QUANT.</t>
  </si>
  <si>
    <t xml:space="preserve">PREÇO UN.</t>
  </si>
  <si>
    <t xml:space="preserve">PREÇO TOTAL</t>
  </si>
  <si>
    <t xml:space="preserve">MANUTENÇÃO E OPERAÇÃO DO SISTEMA DE IP</t>
  </si>
  <si>
    <t xml:space="preserve">1.1</t>
  </si>
  <si>
    <t xml:space="preserve">COMPOSIÇÃO</t>
  </si>
  <si>
    <t xml:space="preserve">PRÓPRIO</t>
  </si>
  <si>
    <t xml:space="preserve">CPU01</t>
  </si>
  <si>
    <t xml:space="preserve">Gestão e manutenção das unidades consumidoras, classificadas como Iluminação Pública com sistema de Telegestão - Preço unitário por ponto luminoso.</t>
  </si>
  <si>
    <t xml:space="preserve">UN</t>
  </si>
  <si>
    <t xml:space="preserve">1.2</t>
  </si>
  <si>
    <t xml:space="preserve">CPU02</t>
  </si>
  <si>
    <t xml:space="preserve">Gestão e manutenção das unidades consumidoras, classificadas como Iluminação Pública - Preço unitário por ponto luminoso.</t>
  </si>
  <si>
    <t xml:space="preserve">AMPLIAÇÃO, EFICIENTIZAÇÃO E M&amp;V DO SISTEMA DE IP</t>
  </si>
  <si>
    <t xml:space="preserve">2.1</t>
  </si>
  <si>
    <t xml:space="preserve">CPU03</t>
  </si>
  <si>
    <t xml:space="preserve">Abertura de cava em terreno normal</t>
  </si>
  <si>
    <t xml:space="preserve">un</t>
  </si>
  <si>
    <t xml:space="preserve">2.2</t>
  </si>
  <si>
    <t xml:space="preserve">CPU04</t>
  </si>
  <si>
    <t xml:space="preserve">Abertura e fechamento de vala, largura 40cm e profundidade 60 cm</t>
  </si>
  <si>
    <t xml:space="preserve">2.4</t>
  </si>
  <si>
    <t xml:space="preserve">CPU06</t>
  </si>
  <si>
    <t xml:space="preserve">Cadastro de ponto de iluminação pública com georreferenciamento</t>
  </si>
  <si>
    <t xml:space="preserve">2.5</t>
  </si>
  <si>
    <t xml:space="preserve">CPU07</t>
  </si>
  <si>
    <t xml:space="preserve">Concretagem de dutos ou cabos</t>
  </si>
  <si>
    <t xml:space="preserve">m</t>
  </si>
  <si>
    <t xml:space="preserve">2.6</t>
  </si>
  <si>
    <t xml:space="preserve">CPU08</t>
  </si>
  <si>
    <t xml:space="preserve">Descarte de lâmpadas de acordo com a legisltação ambiental vigente</t>
  </si>
  <si>
    <t xml:space="preserve">2.7</t>
  </si>
  <si>
    <t xml:space="preserve">CPU09</t>
  </si>
  <si>
    <t xml:space="preserve">Execução de aterramento simples</t>
  </si>
  <si>
    <t xml:space="preserve">2.8</t>
  </si>
  <si>
    <t xml:space="preserve">CPU10</t>
  </si>
  <si>
    <t xml:space="preserve">Execução de base engastada com tubo de concreto para postes de até 10m de altura</t>
  </si>
  <si>
    <t xml:space="preserve">2.9</t>
  </si>
  <si>
    <t xml:space="preserve">CPU11</t>
  </si>
  <si>
    <t xml:space="preserve">Execução de base engastada com tubo de concreto para postes de 11m até 15m de altura</t>
  </si>
  <si>
    <t xml:space="preserve">2.10</t>
  </si>
  <si>
    <t xml:space="preserve">CPU12</t>
  </si>
  <si>
    <t xml:space="preserve">Fechamento de cava</t>
  </si>
  <si>
    <t xml:space="preserve">2.11</t>
  </si>
  <si>
    <t xml:space="preserve">CPU13</t>
  </si>
  <si>
    <t xml:space="preserve">Identificação de iluminação com plaqueta de alumínio</t>
  </si>
  <si>
    <t xml:space="preserve">2.12</t>
  </si>
  <si>
    <t xml:space="preserve">CPU14</t>
  </si>
  <si>
    <t xml:space="preserve">Instalação de condutor para aterramento</t>
  </si>
  <si>
    <t xml:space="preserve">2.13</t>
  </si>
  <si>
    <t xml:space="preserve">CPU15</t>
  </si>
  <si>
    <t xml:space="preserve">Instalação de caixa de alumínio ou PVC com tampa, dimensões de até 20cm</t>
  </si>
  <si>
    <t xml:space="preserve">2.14</t>
  </si>
  <si>
    <t xml:space="preserve">CPU16</t>
  </si>
  <si>
    <t xml:space="preserve">Instalação de caixa de concreto pré-fabricada com tampa, dimensões de 40x40x40cm</t>
  </si>
  <si>
    <t xml:space="preserve">2.15</t>
  </si>
  <si>
    <t xml:space="preserve">CPU17</t>
  </si>
  <si>
    <t xml:space="preserve">Instalação de caixa de concreto pré-fabricada, dimensões de 65cm</t>
  </si>
  <si>
    <t xml:space="preserve">2.16</t>
  </si>
  <si>
    <t xml:space="preserve">CPU18</t>
  </si>
  <si>
    <t xml:space="preserve">Instalação de chave de comando para iluminação pública</t>
  </si>
  <si>
    <t xml:space="preserve">2.17</t>
  </si>
  <si>
    <t xml:space="preserve">CPU19</t>
  </si>
  <si>
    <t xml:space="preserve">Instalação de concentrador para telegestão de luminárias</t>
  </si>
  <si>
    <t xml:space="preserve">pç</t>
  </si>
  <si>
    <t xml:space="preserve">2.18</t>
  </si>
  <si>
    <t xml:space="preserve">CPU20</t>
  </si>
  <si>
    <t xml:space="preserve">Instalação de condutores de baixa tensão aéreos de bitola até 70 mm2</t>
  </si>
  <si>
    <t xml:space="preserve">2.19</t>
  </si>
  <si>
    <t xml:space="preserve">CPU21</t>
  </si>
  <si>
    <t xml:space="preserve">Instalação de condutores de baixa tensão, embutidos em eletrodutos ou enterrados, de bitola até 70 mm2</t>
  </si>
  <si>
    <t xml:space="preserve">2.20</t>
  </si>
  <si>
    <t xml:space="preserve">CPU22</t>
  </si>
  <si>
    <t xml:space="preserve">Instalação de controlador individual para telegestão de luminária</t>
  </si>
  <si>
    <t xml:space="preserve">2.21</t>
  </si>
  <si>
    <t xml:space="preserve">CPU23</t>
  </si>
  <si>
    <t xml:space="preserve">Instalação de corda luminosa com diâmetro até 13mm</t>
  </si>
  <si>
    <t xml:space="preserve">2.22</t>
  </si>
  <si>
    <t xml:space="preserve">CPU24</t>
  </si>
  <si>
    <t xml:space="preserve">Instalação de cordão com 100 micro lâmpadas</t>
  </si>
  <si>
    <t xml:space="preserve">2.23</t>
  </si>
  <si>
    <t xml:space="preserve">CPU25</t>
  </si>
  <si>
    <t xml:space="preserve">Instalação de cruzeta para instalação de projetores</t>
  </si>
  <si>
    <t xml:space="preserve">2.24</t>
  </si>
  <si>
    <t xml:space="preserve">CPU26</t>
  </si>
  <si>
    <t xml:space="preserve">Instalação de estrutura de MT (15kV)</t>
  </si>
  <si>
    <t xml:space="preserve">2.25</t>
  </si>
  <si>
    <t xml:space="preserve">CPU27</t>
  </si>
  <si>
    <t xml:space="preserve">Instalação de figura luminosa em postes, braços existentes ou parede de edificação</t>
  </si>
  <si>
    <t xml:space="preserve">2.26</t>
  </si>
  <si>
    <t xml:space="preserve">CPU28</t>
  </si>
  <si>
    <t xml:space="preserve">Instalação de grade de proteção para projetor</t>
  </si>
  <si>
    <t xml:space="preserve">2.27</t>
  </si>
  <si>
    <t xml:space="preserve">CPU29</t>
  </si>
  <si>
    <t xml:space="preserve">Instalação de luminária em braço de até 1,5 metro</t>
  </si>
  <si>
    <t xml:space="preserve">2.28</t>
  </si>
  <si>
    <t xml:space="preserve">CPU30</t>
  </si>
  <si>
    <t xml:space="preserve">Instalação de luminária em braço superior a 1,5 metro</t>
  </si>
  <si>
    <t xml:space="preserve">2.29</t>
  </si>
  <si>
    <t xml:space="preserve">CPU31</t>
  </si>
  <si>
    <t xml:space="preserve">Instalação de luminária ou projetor em poste ou em braço ornamental, em altura de até 10 metros</t>
  </si>
  <si>
    <t xml:space="preserve">2.30</t>
  </si>
  <si>
    <t xml:space="preserve">CPU32</t>
  </si>
  <si>
    <t xml:space="preserve">Instalação de luminária ou projetor em poste ou em braço ornamental, em altura entre 11 e 15 metros</t>
  </si>
  <si>
    <t xml:space="preserve">2.31</t>
  </si>
  <si>
    <t xml:space="preserve">CPU33</t>
  </si>
  <si>
    <t xml:space="preserve">Instalação de luminária ou projetor embutido no piso</t>
  </si>
  <si>
    <t xml:space="preserve">2.32</t>
  </si>
  <si>
    <t xml:space="preserve">CPU34</t>
  </si>
  <si>
    <t xml:space="preserve">Instalação de luminária ou projetor sobre o piso</t>
  </si>
  <si>
    <t xml:space="preserve">2.33</t>
  </si>
  <si>
    <t xml:space="preserve">CPU35</t>
  </si>
  <si>
    <t xml:space="preserve">Instalação de padrão de entrada de baixa tensão em mureta</t>
  </si>
  <si>
    <t xml:space="preserve">2.34</t>
  </si>
  <si>
    <t xml:space="preserve">CPU36</t>
  </si>
  <si>
    <t xml:space="preserve">Instalação de padrão de entrada de baixa tensão em poste</t>
  </si>
  <si>
    <t xml:space="preserve">2.35</t>
  </si>
  <si>
    <t xml:space="preserve">CPU37</t>
  </si>
  <si>
    <t xml:space="preserve">Instalação de placa de obra</t>
  </si>
  <si>
    <t xml:space="preserve">m2</t>
  </si>
  <si>
    <t xml:space="preserve">2.36</t>
  </si>
  <si>
    <t xml:space="preserve">CPU38</t>
  </si>
  <si>
    <t xml:space="preserve">Instalação de poste entre 11 e 15 metros</t>
  </si>
  <si>
    <t xml:space="preserve">2.37</t>
  </si>
  <si>
    <t xml:space="preserve">CPU39</t>
  </si>
  <si>
    <t xml:space="preserve">Instalação de poste inferior que 11 metros</t>
  </si>
  <si>
    <t xml:space="preserve">2.38</t>
  </si>
  <si>
    <t xml:space="preserve">CPU40</t>
  </si>
  <si>
    <t xml:space="preserve">Instalação de poste superior a 15 metros</t>
  </si>
  <si>
    <t xml:space="preserve">2.39</t>
  </si>
  <si>
    <t xml:space="preserve">CPU41</t>
  </si>
  <si>
    <t xml:space="preserve">Instalação de projetor em fachadas, altura até 10 metros</t>
  </si>
  <si>
    <t xml:space="preserve">2.40</t>
  </si>
  <si>
    <t xml:space="preserve">CPU42</t>
  </si>
  <si>
    <t xml:space="preserve">Instalação de projetor em fachadas, altura superior a 10 metros</t>
  </si>
  <si>
    <t xml:space="preserve">2.41</t>
  </si>
  <si>
    <t xml:space="preserve">CPU43</t>
  </si>
  <si>
    <t xml:space="preserve">Instalação de quadro de comando/proteção para iluminação pública</t>
  </si>
  <si>
    <t xml:space="preserve">2.42</t>
  </si>
  <si>
    <t xml:space="preserve">CPU44</t>
  </si>
  <si>
    <t xml:space="preserve">Instalação de relé</t>
  </si>
  <si>
    <t xml:space="preserve">2.43</t>
  </si>
  <si>
    <t xml:space="preserve">CPU45</t>
  </si>
  <si>
    <t xml:space="preserve">Instalação provisória de armação rede BT</t>
  </si>
  <si>
    <t xml:space="preserve">2.44</t>
  </si>
  <si>
    <t xml:space="preserve">CPU46</t>
  </si>
  <si>
    <t xml:space="preserve">Instalação provisória de ponto de luz</t>
  </si>
  <si>
    <t xml:space="preserve">2.45</t>
  </si>
  <si>
    <t xml:space="preserve">CPU47</t>
  </si>
  <si>
    <t xml:space="preserve">Instalação provisória de poste de concreto entre 150 a 600daN, altura até 12 metros</t>
  </si>
  <si>
    <t xml:space="preserve">2.46</t>
  </si>
  <si>
    <t xml:space="preserve">CPU48</t>
  </si>
  <si>
    <t xml:space="preserve">Instalação provisória de projetor com lâmpada de descarga até 400W</t>
  </si>
  <si>
    <t xml:space="preserve">2.47</t>
  </si>
  <si>
    <t xml:space="preserve">CPU49</t>
  </si>
  <si>
    <t xml:space="preserve">Instalação provisória de quadro com 1 disjuntor tripolar até 300A</t>
  </si>
  <si>
    <t xml:space="preserve">2.48</t>
  </si>
  <si>
    <t xml:space="preserve">CPU50</t>
  </si>
  <si>
    <t xml:space="preserve">Instalação provisória de quadro com tomadas monofásicas</t>
  </si>
  <si>
    <t xml:space="preserve">2.49</t>
  </si>
  <si>
    <t xml:space="preserve">CPU51</t>
  </si>
  <si>
    <t xml:space="preserve">Instalação provisória de quadro com tomadas trifásicas</t>
  </si>
  <si>
    <t xml:space="preserve">2.50</t>
  </si>
  <si>
    <t xml:space="preserve">CPU52</t>
  </si>
  <si>
    <t xml:space="preserve">Lançamento de eletroduto aparente incluso a fixação</t>
  </si>
  <si>
    <t xml:space="preserve">2.51</t>
  </si>
  <si>
    <t xml:space="preserve">CPU53</t>
  </si>
  <si>
    <t xml:space="preserve">Lançamento de eletroduto corrugado até 4"</t>
  </si>
  <si>
    <t xml:space="preserve">2.52</t>
  </si>
  <si>
    <t xml:space="preserve">CPU54</t>
  </si>
  <si>
    <t xml:space="preserve">Limpeza interna e externa de luminária aérea</t>
  </si>
  <si>
    <t xml:space="preserve">2.53</t>
  </si>
  <si>
    <t xml:space="preserve">CPU55</t>
  </si>
  <si>
    <t xml:space="preserve">Limpeza interna e externa de luminária subterrânea</t>
  </si>
  <si>
    <t xml:space="preserve">2.54</t>
  </si>
  <si>
    <t xml:space="preserve">CPU56</t>
  </si>
  <si>
    <t xml:space="preserve">M&amp;V - Instalação e retirada de multimedidor de grandezas elétricas com memória de massa em luminária</t>
  </si>
  <si>
    <t xml:space="preserve">2.55</t>
  </si>
  <si>
    <t xml:space="preserve">CPU57</t>
  </si>
  <si>
    <t xml:space="preserve">M&amp;V - elaboração de Plano de M&amp;V de acordo com PIMVP</t>
  </si>
  <si>
    <t xml:space="preserve">2.56</t>
  </si>
  <si>
    <t xml:space="preserve">CPU58</t>
  </si>
  <si>
    <t xml:space="preserve">M&amp;V - elaboração de Relatório de M&amp;V de acordo com PIMVP</t>
  </si>
  <si>
    <t xml:space="preserve">2.57</t>
  </si>
  <si>
    <t xml:space="preserve">CPU59</t>
  </si>
  <si>
    <t xml:space="preserve">Pintura de poste de concreto com até 10 metros</t>
  </si>
  <si>
    <t xml:space="preserve">2.58</t>
  </si>
  <si>
    <t xml:space="preserve">CPU60</t>
  </si>
  <si>
    <t xml:space="preserve">Pintura de poste de concreto entre 10 e 15 metros</t>
  </si>
  <si>
    <t xml:space="preserve">2.59</t>
  </si>
  <si>
    <t xml:space="preserve">CPU61</t>
  </si>
  <si>
    <t xml:space="preserve">Pintura de poste metálico com até 10 metros</t>
  </si>
  <si>
    <t xml:space="preserve">2.60</t>
  </si>
  <si>
    <t xml:space="preserve">CPU62</t>
  </si>
  <si>
    <t xml:space="preserve">Pintura de poste metálico entre 10 e 15 metros</t>
  </si>
  <si>
    <t xml:space="preserve">2.61</t>
  </si>
  <si>
    <t xml:space="preserve">CPU63</t>
  </si>
  <si>
    <t xml:space="preserve">Plantão de equipe operacional leve em sábados, domingos e feriados</t>
  </si>
  <si>
    <t xml:space="preserve">h</t>
  </si>
  <si>
    <t xml:space="preserve">2.62</t>
  </si>
  <si>
    <t xml:space="preserve">CPU64</t>
  </si>
  <si>
    <t xml:space="preserve">Plantão de equipe operacional leve em dias de semana</t>
  </si>
  <si>
    <t xml:space="preserve">2.63</t>
  </si>
  <si>
    <t xml:space="preserve">CPU65</t>
  </si>
  <si>
    <t xml:space="preserve">Remoção de armação BT</t>
  </si>
  <si>
    <t xml:space="preserve">2.64</t>
  </si>
  <si>
    <t xml:space="preserve">CPU66</t>
  </si>
  <si>
    <t xml:space="preserve">Remoção de aterramento simples</t>
  </si>
  <si>
    <t xml:space="preserve">2.65</t>
  </si>
  <si>
    <t xml:space="preserve">CPU67</t>
  </si>
  <si>
    <t xml:space="preserve">Remoção de base de concreto de poste de altura até 10 metros</t>
  </si>
  <si>
    <t xml:space="preserve">2.66</t>
  </si>
  <si>
    <t xml:space="preserve">CPU68</t>
  </si>
  <si>
    <t xml:space="preserve">Remoção de caixa de passagem de alvenaria ou concreto</t>
  </si>
  <si>
    <t xml:space="preserve">2.67</t>
  </si>
  <si>
    <t xml:space="preserve">CPU69</t>
  </si>
  <si>
    <t xml:space="preserve">Remoção de chave de comando para iluminação pública</t>
  </si>
  <si>
    <t xml:space="preserve">2.68</t>
  </si>
  <si>
    <t xml:space="preserve">CPU70</t>
  </si>
  <si>
    <t xml:space="preserve">Remoção de condutores de baixa tensão aéreos de bitola até 70 mm2</t>
  </si>
  <si>
    <t xml:space="preserve">2.69</t>
  </si>
  <si>
    <t xml:space="preserve">CPU71</t>
  </si>
  <si>
    <t xml:space="preserve">Remoção de condutores de baixa tensão, embutidos em eletrodutos ou enterrados, de bitola até 70 mm2</t>
  </si>
  <si>
    <t xml:space="preserve">2.70</t>
  </si>
  <si>
    <t xml:space="preserve">CPU72</t>
  </si>
  <si>
    <t xml:space="preserve">Remoção de controlador individual para telegestão de luminária</t>
  </si>
  <si>
    <t xml:space="preserve">2.71</t>
  </si>
  <si>
    <t xml:space="preserve">CPU73</t>
  </si>
  <si>
    <t xml:space="preserve">Remoção de corda luminosa com diâmetro até 13mm</t>
  </si>
  <si>
    <t xml:space="preserve">2.72</t>
  </si>
  <si>
    <t xml:space="preserve">CPU74</t>
  </si>
  <si>
    <t xml:space="preserve">Remoção de cordão com 100 micro lâmpadas</t>
  </si>
  <si>
    <t xml:space="preserve">2.73</t>
  </si>
  <si>
    <t xml:space="preserve">CPU75</t>
  </si>
  <si>
    <t xml:space="preserve">Remoção de eletroduto aparente</t>
  </si>
  <si>
    <t xml:space="preserve">2.74</t>
  </si>
  <si>
    <t xml:space="preserve">CPU76</t>
  </si>
  <si>
    <t xml:space="preserve">Remoção de figura luminosa em postes, braços existentes ou parede de edificação</t>
  </si>
  <si>
    <t xml:space="preserve">2.75</t>
  </si>
  <si>
    <t xml:space="preserve">CPU77</t>
  </si>
  <si>
    <t xml:space="preserve">Remoção de grade de proteção para projetor</t>
  </si>
  <si>
    <t xml:space="preserve">cj</t>
  </si>
  <si>
    <t xml:space="preserve">2.76</t>
  </si>
  <si>
    <t xml:space="preserve">CPU78</t>
  </si>
  <si>
    <t xml:space="preserve">Remoção de luminária em braço de 1 metro</t>
  </si>
  <si>
    <t xml:space="preserve">2.77</t>
  </si>
  <si>
    <t xml:space="preserve">CPU79</t>
  </si>
  <si>
    <t xml:space="preserve">Remoção de luminária em braço superior a 1metro</t>
  </si>
  <si>
    <t xml:space="preserve">2.78</t>
  </si>
  <si>
    <t xml:space="preserve">CPU80</t>
  </si>
  <si>
    <t xml:space="preserve">Remoção de luminária ou projetor em poste ou em braço ornamental, em altura de até 10 metros</t>
  </si>
  <si>
    <t xml:space="preserve">2.79</t>
  </si>
  <si>
    <t xml:space="preserve">CPU81</t>
  </si>
  <si>
    <t xml:space="preserve">Remoção de luminária ou projetor embutido no piso</t>
  </si>
  <si>
    <t xml:space="preserve">2.80</t>
  </si>
  <si>
    <t xml:space="preserve">CPU82</t>
  </si>
  <si>
    <t xml:space="preserve">Remoção de placa de obra</t>
  </si>
  <si>
    <t xml:space="preserve">2.81</t>
  </si>
  <si>
    <t xml:space="preserve">CPU83</t>
  </si>
  <si>
    <t xml:space="preserve">Remoção de poste até 10 metros</t>
  </si>
  <si>
    <t xml:space="preserve">2.82</t>
  </si>
  <si>
    <t xml:space="preserve">CPU84</t>
  </si>
  <si>
    <t xml:space="preserve">Remoção de projetor em fachada altura até 10 metros</t>
  </si>
  <si>
    <t xml:space="preserve">2.83</t>
  </si>
  <si>
    <t xml:space="preserve">CPU85</t>
  </si>
  <si>
    <t xml:space="preserve">Remoção de projetor em fachadas altura superior a 10 metros</t>
  </si>
  <si>
    <t xml:space="preserve">2.84</t>
  </si>
  <si>
    <t xml:space="preserve">CPU86</t>
  </si>
  <si>
    <t xml:space="preserve">Remoção de relé</t>
  </si>
  <si>
    <t xml:space="preserve">2.85</t>
  </si>
  <si>
    <t xml:space="preserve">CPU87</t>
  </si>
  <si>
    <t xml:space="preserve">Remoção e recomposição de piso asfáltico</t>
  </si>
  <si>
    <t xml:space="preserve">2.86</t>
  </si>
  <si>
    <t xml:space="preserve">CPU88</t>
  </si>
  <si>
    <t xml:space="preserve">Remoção e recomposição de piso não asfáltico</t>
  </si>
  <si>
    <t xml:space="preserve">2.87</t>
  </si>
  <si>
    <t xml:space="preserve">CPU89</t>
  </si>
  <si>
    <t xml:space="preserve">Retirada de estrutura de média tensão (15kV)</t>
  </si>
  <si>
    <t xml:space="preserve">2.88</t>
  </si>
  <si>
    <t xml:space="preserve">CPU90</t>
  </si>
  <si>
    <t xml:space="preserve">Substituição de reator e lâmpada em luminária instalada em altura até 10 metros</t>
  </si>
  <si>
    <t xml:space="preserve">2.89</t>
  </si>
  <si>
    <t xml:space="preserve">CPU91</t>
  </si>
  <si>
    <t xml:space="preserve">Substituição de reator e lâmpada em luminária instalada em altura entre 10 e 15 metros</t>
  </si>
  <si>
    <t xml:space="preserve">2.90</t>
  </si>
  <si>
    <t xml:space="preserve">CPU92</t>
  </si>
  <si>
    <t xml:space="preserve">Substituição de reator e lâmpada em luminária instalada em altura superior a 15 metros</t>
  </si>
  <si>
    <t xml:space="preserve">2.91</t>
  </si>
  <si>
    <t xml:space="preserve">CPU93</t>
  </si>
  <si>
    <t xml:space="preserve">Travessia subterrânea - perfuração por método não destrutivo</t>
  </si>
  <si>
    <t xml:space="preserve">MATERIAIS</t>
  </si>
  <si>
    <t xml:space="preserve">3.1</t>
  </si>
  <si>
    <t xml:space="preserve">INSUMO</t>
  </si>
  <si>
    <t xml:space="preserve">MERCADO</t>
  </si>
  <si>
    <t xml:space="preserve">M0017</t>
  </si>
  <si>
    <t xml:space="preserve">Abraçadeira para amarração, em aço inoxidável, autotravante, 266x4,6mm</t>
  </si>
  <si>
    <t xml:space="preserve">3.2</t>
  </si>
  <si>
    <t xml:space="preserve">SINAPI</t>
  </si>
  <si>
    <t xml:space="preserve">Abraçadeira tipo cunha em aço galvanizado a fogo, cônica, diâmetro 1"</t>
  </si>
  <si>
    <t xml:space="preserve">3.3</t>
  </si>
  <si>
    <t xml:space="preserve">Abraçadeira tipo cunha em aço galvanizado a fogo, cônica, diâmetro 1.1/2</t>
  </si>
  <si>
    <t xml:space="preserve">3.4</t>
  </si>
  <si>
    <t xml:space="preserve">Abraçadeira tipo cunha em aço galvanizado a fogo, cônica, diâmetro 2"</t>
  </si>
  <si>
    <t xml:space="preserve">3.5</t>
  </si>
  <si>
    <t xml:space="preserve">Abraçadeira tipo cunha em aço galvanizado a fogo, cônica, diâmetro 3/4"</t>
  </si>
  <si>
    <t xml:space="preserve">3.6</t>
  </si>
  <si>
    <t xml:space="preserve">Alça pré-formada de distribuição para cabo de alumínio 2 AWG</t>
  </si>
  <si>
    <t xml:space="preserve">3.7</t>
  </si>
  <si>
    <t xml:space="preserve">Alça pré-formada de distribuição para cabo de alumínio 4 AWG</t>
  </si>
  <si>
    <t xml:space="preserve">3.8</t>
  </si>
  <si>
    <t xml:space="preserve">Armação secundária de 1 estribo, dimensões 110x125x5mm</t>
  </si>
  <si>
    <t xml:space="preserve">3.9</t>
  </si>
  <si>
    <t xml:space="preserve">Arruela de alumínio para eletroduto  ø 1 1/2"</t>
  </si>
  <si>
    <t xml:space="preserve">3.10</t>
  </si>
  <si>
    <t xml:space="preserve">Arruela quadrada 38x3mm, para parafuso D16mm</t>
  </si>
  <si>
    <t xml:space="preserve">3.11</t>
  </si>
  <si>
    <t xml:space="preserve">Base para relê fotoelétrico, 10A</t>
  </si>
  <si>
    <t xml:space="preserve">3.12</t>
  </si>
  <si>
    <t xml:space="preserve">Bocal de porcelana, reforçado, rosca E-27</t>
  </si>
  <si>
    <t xml:space="preserve">3.13</t>
  </si>
  <si>
    <t xml:space="preserve">M0018</t>
  </si>
  <si>
    <t xml:space="preserve">Bocal de porcelana, reforçado, rosca E-40</t>
  </si>
  <si>
    <t xml:space="preserve">3.14</t>
  </si>
  <si>
    <t xml:space="preserve">M0019</t>
  </si>
  <si>
    <t xml:space="preserve">Braço comum de iluminação pública D25x2000mm</t>
  </si>
  <si>
    <t xml:space="preserve">3.15</t>
  </si>
  <si>
    <t xml:space="preserve">M0020</t>
  </si>
  <si>
    <t xml:space="preserve">Braço especial de iluminação pública D33x1500mm</t>
  </si>
  <si>
    <t xml:space="preserve">3.16</t>
  </si>
  <si>
    <t xml:space="preserve">M0021</t>
  </si>
  <si>
    <t xml:space="preserve">Braço especial de iluminação pública D48x3000mm</t>
  </si>
  <si>
    <t xml:space="preserve">3.17</t>
  </si>
  <si>
    <t xml:space="preserve">Bucha de nylon S8, com parafuso de aço  inoxidável</t>
  </si>
  <si>
    <t xml:space="preserve">3.18</t>
  </si>
  <si>
    <t xml:space="preserve">Bucha de alumínio para eletroduto ø 1 1/2"</t>
  </si>
  <si>
    <t xml:space="preserve">3.19</t>
  </si>
  <si>
    <t xml:space="preserve">Cabeçote de alumínio para eletroduto ø 1 1/2"</t>
  </si>
  <si>
    <t xml:space="preserve">3.20</t>
  </si>
  <si>
    <t xml:space="preserve">Cabeçote de alumínio para eletroduto ø 2"</t>
  </si>
  <si>
    <t xml:space="preserve">3.21</t>
  </si>
  <si>
    <t xml:space="preserve">Cabo de cobre nu, meio duro, 25mm2</t>
  </si>
  <si>
    <t xml:space="preserve">3.22</t>
  </si>
  <si>
    <t xml:space="preserve">Cabo de cobre unipolar, flexível isolado em PVC, 750V, bitola 10mm2</t>
  </si>
  <si>
    <t xml:space="preserve">3.23</t>
  </si>
  <si>
    <t xml:space="preserve">Cabo de cobre unipolar, flexível isolado em PVC, 750V, bitola 2,5mm2</t>
  </si>
  <si>
    <t xml:space="preserve">3.24</t>
  </si>
  <si>
    <t xml:space="preserve">Cabo de cobre unipolar, flexível, isolado em PVC, EPR ou XLPE, 0,6/1KV, seção 10mm2</t>
  </si>
  <si>
    <t xml:space="preserve">3.25</t>
  </si>
  <si>
    <t xml:space="preserve">Cabo de cobre unipolar, flexível, isolado em PVC, EPR ou XLPE, 0,6/1KV, seção 16mm2</t>
  </si>
  <si>
    <t xml:space="preserve">3.26</t>
  </si>
  <si>
    <t xml:space="preserve">Cabo de cobre unipolar, flexível, isolado em PVC, EPR ou XLPE, 0,6/1KV, seção 2,5mm2</t>
  </si>
  <si>
    <t xml:space="preserve">3.27</t>
  </si>
  <si>
    <t xml:space="preserve">Cabo de cobre unipolar, flexível, isolado em PVC, EPR ou XLPE, 0,6/1KV, seção 25mm2</t>
  </si>
  <si>
    <t xml:space="preserve">3.28</t>
  </si>
  <si>
    <t xml:space="preserve">Cabo de cobre unipolar, flexível, isolado em PVC, EPR ou XLPE, 0,6/1KV, seção 4,0mm2</t>
  </si>
  <si>
    <t xml:space="preserve">3.29</t>
  </si>
  <si>
    <t xml:space="preserve">Cabo de cobre unipolar, flexível, isolado em PVC, EPR ou XLPE, 0,6/1KV, seção 6,0mm2</t>
  </si>
  <si>
    <t xml:space="preserve">3.30</t>
  </si>
  <si>
    <t xml:space="preserve">M0022</t>
  </si>
  <si>
    <t xml:space="preserve">Cabo de cobre multipolar, flexível, isolado em PVC, EPR ou XLPE, 0,6/1KV, seção 2 x 2,5mm2</t>
  </si>
  <si>
    <t xml:space="preserve">3.31</t>
  </si>
  <si>
    <t xml:space="preserve">Cabo de cobre multipolar, flexível, isolado em PVC, EPR ou XLPE, 0,6/1KV, seção 3 x 2,5mm2</t>
  </si>
  <si>
    <t xml:space="preserve">3.32</t>
  </si>
  <si>
    <t xml:space="preserve">Cabo de cobre multipolar, flexível, isolado em PVC, EPR ou XLPE, 0,6/1KV, seção 3 x 6,0mm2</t>
  </si>
  <si>
    <t xml:space="preserve">3.33</t>
  </si>
  <si>
    <t xml:space="preserve">M0023</t>
  </si>
  <si>
    <t xml:space="preserve">Cabo multiplexado de alumínio, isolado em XLPE, 0,6/1kV, 1x25+25mm2</t>
  </si>
  <si>
    <t xml:space="preserve">3.34</t>
  </si>
  <si>
    <t xml:space="preserve">M0024</t>
  </si>
  <si>
    <t xml:space="preserve">Cabo multiplexado de alumínio, isolado em XLPE, 0,6/1kV, 3x25+25mm2</t>
  </si>
  <si>
    <t xml:space="preserve">3.35</t>
  </si>
  <si>
    <t xml:space="preserve">M0025</t>
  </si>
  <si>
    <t xml:space="preserve">Cabo multiplexado de alumínio, isolado em XLPE, 0,6/1kV, 3x50+50mm2</t>
  </si>
  <si>
    <t xml:space="preserve">3.36</t>
  </si>
  <si>
    <t xml:space="preserve">M0026</t>
  </si>
  <si>
    <t xml:space="preserve">Cabo multiplexado de alumínio, isolado em XLPE, 0,6/1kV, 1x16+16mm2</t>
  </si>
  <si>
    <t xml:space="preserve">3.37</t>
  </si>
  <si>
    <t xml:space="preserve">Caixa de concreto pré-fabricada, dimensões de 40x40x40cm, com tampa de concreto</t>
  </si>
  <si>
    <t xml:space="preserve">3.38</t>
  </si>
  <si>
    <t xml:space="preserve">Caixa para entrada de energia em BT, pré-fabricada em concreto armado, dimensões 65x41x70cm, sem a tampa de ferro fundido</t>
  </si>
  <si>
    <t xml:space="preserve">3.39</t>
  </si>
  <si>
    <t xml:space="preserve">M0027</t>
  </si>
  <si>
    <t xml:space="preserve">Central de telegestão de  iluminação pública, formada pelo conjunto de hardware e software suficientes para atender aos requisitos estabelecidos no projeto básico, incluindo servidor com HD de 1Tb, PC com HD 500Gb e monitor de LED, tela de 30" no mínimo, impressora jato de tinta, nobreak, roteador, mobiliário e acessórios para a instalação e operação, manual em português</t>
  </si>
  <si>
    <t xml:space="preserve">3.40</t>
  </si>
  <si>
    <t xml:space="preserve">M0028</t>
  </si>
  <si>
    <t xml:space="preserve">Chave para comando de IP, 160/240V, 1x50A, com base para relé fotoelétrico</t>
  </si>
  <si>
    <t xml:space="preserve">3.41</t>
  </si>
  <si>
    <t xml:space="preserve">M0029</t>
  </si>
  <si>
    <t xml:space="preserve">Cinta para poste, seção circular, ø 170mm</t>
  </si>
  <si>
    <t xml:space="preserve">3.42</t>
  </si>
  <si>
    <t xml:space="preserve">M0030</t>
  </si>
  <si>
    <t xml:space="preserve">Cinta para poste, seção circular, ø 180mm</t>
  </si>
  <si>
    <t xml:space="preserve">3.43</t>
  </si>
  <si>
    <t xml:space="preserve">M0031</t>
  </si>
  <si>
    <t xml:space="preserve">Cinta para poste, seção circular, ø 190mm</t>
  </si>
  <si>
    <t xml:space="preserve">3.44</t>
  </si>
  <si>
    <t xml:space="preserve">M0032</t>
  </si>
  <si>
    <t xml:space="preserve">Cinta para poste, seção circular, ø 200mm</t>
  </si>
  <si>
    <t xml:space="preserve">3.45</t>
  </si>
  <si>
    <t xml:space="preserve">M0033</t>
  </si>
  <si>
    <t xml:space="preserve">Cinta para poste, seção circular, ø 210mm</t>
  </si>
  <si>
    <t xml:space="preserve">3.46</t>
  </si>
  <si>
    <t xml:space="preserve">M0034</t>
  </si>
  <si>
    <t xml:space="preserve">Cinta para poste, seção circular, ø 220mm</t>
  </si>
  <si>
    <t xml:space="preserve">3.47</t>
  </si>
  <si>
    <t xml:space="preserve">M0035</t>
  </si>
  <si>
    <t xml:space="preserve">Cinta para poste, seção circular, ø 230mm</t>
  </si>
  <si>
    <t xml:space="preserve">3.48</t>
  </si>
  <si>
    <t xml:space="preserve">M0036</t>
  </si>
  <si>
    <t xml:space="preserve">Cinta para poste, seção circular, ø 240mm</t>
  </si>
  <si>
    <t xml:space="preserve">3.49</t>
  </si>
  <si>
    <t xml:space="preserve">M0037</t>
  </si>
  <si>
    <t xml:space="preserve">Cinta para poste, seção circular, ø 250mm</t>
  </si>
  <si>
    <t xml:space="preserve">3.50</t>
  </si>
  <si>
    <t xml:space="preserve">M0038</t>
  </si>
  <si>
    <t xml:space="preserve">Cinta para poste, seção circular, ø 260mm</t>
  </si>
  <si>
    <t xml:space="preserve">3.51</t>
  </si>
  <si>
    <t xml:space="preserve">M0039</t>
  </si>
  <si>
    <t xml:space="preserve">Cinta para poste, seção circular, ø 270mm</t>
  </si>
  <si>
    <t xml:space="preserve">3.52</t>
  </si>
  <si>
    <t xml:space="preserve">M0040</t>
  </si>
  <si>
    <t xml:space="preserve">Cinta para poste, seção circular, ø 280mm</t>
  </si>
  <si>
    <t xml:space="preserve">3.53</t>
  </si>
  <si>
    <t xml:space="preserve">M0041</t>
  </si>
  <si>
    <t xml:space="preserve">Cinta para poste, seção circular, ø 290mm</t>
  </si>
  <si>
    <t xml:space="preserve">3.54</t>
  </si>
  <si>
    <t xml:space="preserve">M0042</t>
  </si>
  <si>
    <t xml:space="preserve">Cinta para poste, seção circular, ø 300mm</t>
  </si>
  <si>
    <t xml:space="preserve">3.55</t>
  </si>
  <si>
    <t xml:space="preserve">M0043</t>
  </si>
  <si>
    <t xml:space="preserve">Cinta para poste, seção circular, ø 310mm</t>
  </si>
  <si>
    <t xml:space="preserve">3.56</t>
  </si>
  <si>
    <t xml:space="preserve">M0044</t>
  </si>
  <si>
    <t xml:space="preserve">Cinta regulável em aço inox para fixação em poste, dimensões 10x1mm</t>
  </si>
  <si>
    <t xml:space="preserve">3.57</t>
  </si>
  <si>
    <t xml:space="preserve">M0045</t>
  </si>
  <si>
    <t xml:space="preserve">Concentrador para telemonitoramento de grupo de até 500 luminárias, responsável pelo recebimento e concentração das informações enviadas pelos controladores individuais de luminárias e transmissão das mesmas para a central de telegestão e recebimento dos comandos da central de telegestão e repasse dos mesmos para os controladores individuais</t>
  </si>
  <si>
    <t xml:space="preserve">3.58</t>
  </si>
  <si>
    <t xml:space="preserve">Condulete de alumínio,  universal (podem ser utilizados com o tipo C, T, E, etc.), pintado na cor cinza, ø 1"</t>
  </si>
  <si>
    <t xml:space="preserve">3.59</t>
  </si>
  <si>
    <t xml:space="preserve">Condulete de alumínio,  universal (podem ser utilizados com o tipo C, T, E, etc.), pintado na cor cinza, ø 2"</t>
  </si>
  <si>
    <t xml:space="preserve">3.60</t>
  </si>
  <si>
    <t xml:space="preserve">Condulete de alumínio, universal (podem ser utilizados com o tipo C, T, E, etc.), pintado na cor cinza, ø 11/2"</t>
  </si>
  <si>
    <t xml:space="preserve">3.61</t>
  </si>
  <si>
    <t xml:space="preserve">Condulete de alumínio, universal (podem ser utilizados com o tipo C, T, E, etc.), pintado na cor cinza, ø 3/4"</t>
  </si>
  <si>
    <t xml:space="preserve">3.62</t>
  </si>
  <si>
    <t xml:space="preserve">M0046</t>
  </si>
  <si>
    <t xml:space="preserve">Conector cunha de baixa tensão tipo A</t>
  </si>
  <si>
    <t xml:space="preserve">3.63</t>
  </si>
  <si>
    <t xml:space="preserve">M0047</t>
  </si>
  <si>
    <t xml:space="preserve">Conector cunha de baixa tensão tipo B</t>
  </si>
  <si>
    <t xml:space="preserve">3.64</t>
  </si>
  <si>
    <t xml:space="preserve">M0048</t>
  </si>
  <si>
    <t xml:space="preserve">Conector cunha de baixa tensão tipo I</t>
  </si>
  <si>
    <t xml:space="preserve">3.65</t>
  </si>
  <si>
    <t xml:space="preserve">M0049</t>
  </si>
  <si>
    <t xml:space="preserve">Conector cunha de baixa tensão tipo II</t>
  </si>
  <si>
    <t xml:space="preserve">3.66</t>
  </si>
  <si>
    <t xml:space="preserve">M0050</t>
  </si>
  <si>
    <t xml:space="preserve">Conector cunha de baixa tensão tipo III</t>
  </si>
  <si>
    <t xml:space="preserve">3.67</t>
  </si>
  <si>
    <t xml:space="preserve">M0051</t>
  </si>
  <si>
    <t xml:space="preserve">Conector cunha de baixa tensão tipo IV</t>
  </si>
  <si>
    <t xml:space="preserve">3.68</t>
  </si>
  <si>
    <t xml:space="preserve">M0052</t>
  </si>
  <si>
    <t xml:space="preserve">Conector cunha de baixa tensão tipo VII</t>
  </si>
  <si>
    <t xml:space="preserve">3.69</t>
  </si>
  <si>
    <t xml:space="preserve">M0053</t>
  </si>
  <si>
    <t xml:space="preserve">Conector cunha para aterramento, haste 5/8" e cabo de cobre nú 25-35 mm²</t>
  </si>
  <si>
    <t xml:space="preserve">3.70</t>
  </si>
  <si>
    <t xml:space="preserve">M0054</t>
  </si>
  <si>
    <t xml:space="preserve">Conector de derivação perfurante 10 - 95 x 1,5 - 10mm2</t>
  </si>
  <si>
    <t xml:space="preserve">3.71</t>
  </si>
  <si>
    <t xml:space="preserve">M0055</t>
  </si>
  <si>
    <t xml:space="preserve">Conector de derivação perfurante 16 -70 x 6 - 35mm2</t>
  </si>
  <si>
    <t xml:space="preserve">3.72</t>
  </si>
  <si>
    <t xml:space="preserve">M0056</t>
  </si>
  <si>
    <t xml:space="preserve">Conector para corda luminosa diâmetro 13mm, com plugue e emenda</t>
  </si>
  <si>
    <t xml:space="preserve">3.73</t>
  </si>
  <si>
    <t xml:space="preserve">M0057</t>
  </si>
  <si>
    <t xml:space="preserve">Emenda para corda luminosa diâmetro 13mm</t>
  </si>
  <si>
    <t xml:space="preserve">3.74</t>
  </si>
  <si>
    <t xml:space="preserve">M0058</t>
  </si>
  <si>
    <t xml:space="preserve">Conector sapata para aterramento de tubo de aço</t>
  </si>
  <si>
    <t xml:space="preserve">3.75</t>
  </si>
  <si>
    <t xml:space="preserve">M0059</t>
  </si>
  <si>
    <t xml:space="preserve">Conector tipo H ou C ou PF para cabo passante em cobre seção 10mm2 e cabo derivação em cobre seção 2,5mm2</t>
  </si>
  <si>
    <t xml:space="preserve">3.76</t>
  </si>
  <si>
    <t xml:space="preserve">M0060</t>
  </si>
  <si>
    <t xml:space="preserve">Conector tipo H ou C ou PF para cabo passante em cobre seção 25mm2 e cabo derivação em cobre seção 2,5mm2</t>
  </si>
  <si>
    <t xml:space="preserve">3.77</t>
  </si>
  <si>
    <t xml:space="preserve">M0061</t>
  </si>
  <si>
    <t xml:space="preserve">Conjunto fusível Diazed, 6A, completo com trilho, base, anel de proteção, tampa e cobertura</t>
  </si>
  <si>
    <t xml:space="preserve">3.78</t>
  </si>
  <si>
    <t xml:space="preserve">M0062</t>
  </si>
  <si>
    <t xml:space="preserve">Conjunto fusível Neozed, 4A, completo com trilho, com base, tampa e anel de ajuste</t>
  </si>
  <si>
    <t xml:space="preserve">3.79</t>
  </si>
  <si>
    <t xml:space="preserve">M0063</t>
  </si>
  <si>
    <t xml:space="preserve">Conjunto fusível Neozed, 6A, completo com trilho, com base, tampa e anel de ajuste</t>
  </si>
  <si>
    <t xml:space="preserve">3.80</t>
  </si>
  <si>
    <t xml:space="preserve">Contator tripolar, 32A, 220 Vca, 50/60Hz, categoria AC3, fixação em trilho DIN 35mm</t>
  </si>
  <si>
    <t xml:space="preserve">3.81</t>
  </si>
  <si>
    <t xml:space="preserve">M0064</t>
  </si>
  <si>
    <t xml:space="preserve">Controlador individual para telemonitoramento de luminária, responsável pelo recebimento do comando liga-desliga da central de telegestão, por controlar o fluxo luminoso da unidade, pela coleta e transmissão dos valores de tensão, corrente, fator de potência, potência e energia consumida para o concentrador de grupo  através de sinais de rádio frequência</t>
  </si>
  <si>
    <t xml:space="preserve">3.82</t>
  </si>
  <si>
    <t xml:space="preserve">M0065</t>
  </si>
  <si>
    <t xml:space="preserve">Controlador para iluminação dinâmica de até 50 projetores de LEDs, tipo potenciômetro, sem uso de software, com um visor de LCD e um botão giratório através dos quais é possível selecionar um dos seis efeitos de iluminação incorporados ou um dos 8 efeitos de iluminação personalizados possíveis de armazenamento, permitindo a regulação de 0 a 10%, o comando liga desliga, e a mudança de cores</t>
  </si>
  <si>
    <t xml:space="preserve">3.83</t>
  </si>
  <si>
    <t xml:space="preserve">M0066</t>
  </si>
  <si>
    <t xml:space="preserve">Corda (mangueira) luminosa flexível com LED's de alto brilho, nas cores branco, vermelho, azul, amarelo ou verde, diâmetro 10 mm, 2,4 W por metro, 36 led's por metro, unidade de corte a cada 2 metros, alimentação 220 V, 60 Hz, vida mediana 80.000 horas, com proteção contra radiação UV, para uso ao tempo</t>
  </si>
  <si>
    <t xml:space="preserve">3.84</t>
  </si>
  <si>
    <t xml:space="preserve">M0067</t>
  </si>
  <si>
    <t xml:space="preserve">Corda (mangueira) luminosa flexível com micro lâmpadas, nas cores branco, vermelho, azul, amarelo ou verde, diâmetro 13mm, 2 fios, 220V, em PVC maciço antichama, incolor, para uso externo ao tempo</t>
  </si>
  <si>
    <t xml:space="preserve">3.85</t>
  </si>
  <si>
    <t xml:space="preserve">M0068</t>
  </si>
  <si>
    <t xml:space="preserve">Cordão de natal com 100 micro lâmpadas incandescentes na cor branca, vermelha, azul, amarela, verde ou colorido, com ou sem pisca-pisca, 220V, 60 Hz, potência máxima 50 W, para uso ao tempo, padrão UL</t>
  </si>
  <si>
    <t xml:space="preserve">3.86</t>
  </si>
  <si>
    <t xml:space="preserve">M0069</t>
  </si>
  <si>
    <t xml:space="preserve">Cordão de natal com 96  led's de alto brilho, na cor branca, vermelha, azul, amarela ou verde, ou colorido,  220 V, 60 Hz, potência máxima 10 W, plugue com fusível 3 A/250 V, com controle eletrônico de pisca-pisca com 8 funções, comprimento mínimo de 5,50 metros, para uso ao tempo, padrão UL</t>
  </si>
  <si>
    <t xml:space="preserve">3.87</t>
  </si>
  <si>
    <t xml:space="preserve">Cruzeta de concreto 90x112,5x2100mm</t>
  </si>
  <si>
    <t xml:space="preserve">3.88</t>
  </si>
  <si>
    <t xml:space="preserve">Curva de aço galvanizado à fogo, ø  11/2" x 90º, com luva</t>
  </si>
  <si>
    <t xml:space="preserve">3.89</t>
  </si>
  <si>
    <t xml:space="preserve">Curva de aço galvanizado à fogo, ø  2" x 90º, com luva</t>
  </si>
  <si>
    <t xml:space="preserve">3.90</t>
  </si>
  <si>
    <t xml:space="preserve">Curva de aço galvanizado à fogo, ø  3/4" x 90º, com luva</t>
  </si>
  <si>
    <t xml:space="preserve">3.91</t>
  </si>
  <si>
    <t xml:space="preserve">Curva de PVC  rígido, ø  1"x90º, com luva</t>
  </si>
  <si>
    <t xml:space="preserve">3.92</t>
  </si>
  <si>
    <t xml:space="preserve">Curva de PVC  rígido, ø  11/2"x90º</t>
  </si>
  <si>
    <t xml:space="preserve">3.93</t>
  </si>
  <si>
    <t xml:space="preserve">Curva de PVC  rígido, ø  2"x90º</t>
  </si>
  <si>
    <t xml:space="preserve">3.94</t>
  </si>
  <si>
    <t xml:space="preserve">Curva de PVC  rígido, ø  3/4"x90º</t>
  </si>
  <si>
    <t xml:space="preserve">3.95</t>
  </si>
  <si>
    <t xml:space="preserve">M0070</t>
  </si>
  <si>
    <t xml:space="preserve">Disjuntor diferencial residual (DR), corrente nominal 15A, bipolar, corrente residual 30mA,  capacidade de interrupção 4,5kA, em 380/220Vca, norma IEC 61009</t>
  </si>
  <si>
    <t xml:space="preserve">3.96</t>
  </si>
  <si>
    <t xml:space="preserve">Disjuntor diferencial residual (DR), corrente nominal 25A, bipolar, corrente residual 30mA,  capacidade de interrupção 4,5kA, em 380/220Vca, norma IEC 61009</t>
  </si>
  <si>
    <t xml:space="preserve">3.97</t>
  </si>
  <si>
    <t xml:space="preserve">Disjuntor diferencial residual (DR), corrente nominal 40A, tetrapolar, corrente residual 30mA,  capacidade de interrupção 4,5kA, em 380/220Vca, norma IEC 61009</t>
  </si>
  <si>
    <t xml:space="preserve">3.98</t>
  </si>
  <si>
    <t xml:space="preserve">Disjuntor termomagnético, 15 à 30A, 2kA, 220Vca, 1 polo, padrão Nema ou DIN</t>
  </si>
  <si>
    <t xml:space="preserve">3.99</t>
  </si>
  <si>
    <t xml:space="preserve">Disjuntor termomagnético, 40 à 70A, 2kA em 220Vca, 1 polo, padrão Nema ou DIN</t>
  </si>
  <si>
    <t xml:space="preserve">3.100</t>
  </si>
  <si>
    <t xml:space="preserve">Disjuntor termomagnético, corrente nominal 20, 25, 30, 40 ou 50A, 3 polos, em caixa moldada, capacidade de interrupção simétrica 5KA, em 380Vca, padrão Nema ou DIN</t>
  </si>
  <si>
    <t xml:space="preserve">3.101</t>
  </si>
  <si>
    <t xml:space="preserve">Disjuntor termomagnético, corrente nominal 70 a 100A, 3 polos, em caixa moldada, capacidade de interrupção simétrica 5KA, em 380Vca, padrão Nema ou DIN,</t>
  </si>
  <si>
    <t xml:space="preserve">3.102</t>
  </si>
  <si>
    <t xml:space="preserve">Eletroduto corrugado flexível, em PVC, ø 25mm</t>
  </si>
  <si>
    <t xml:space="preserve">3.103</t>
  </si>
  <si>
    <t xml:space="preserve">Eletroduto corrugado, em PEAD, ø 1 1/2", tipo Kanalex</t>
  </si>
  <si>
    <t xml:space="preserve">3.104</t>
  </si>
  <si>
    <t xml:space="preserve">Eletroduto corrugado, em PEAD, ø 2", tipo Kanalex</t>
  </si>
  <si>
    <t xml:space="preserve">3.105</t>
  </si>
  <si>
    <t xml:space="preserve">Eletroduto de aço galvanizado à fogo, tipo leve, ø  1 1/2", tipo leve</t>
  </si>
  <si>
    <t xml:space="preserve">3.106</t>
  </si>
  <si>
    <t xml:space="preserve">Eletroduto de aço galvanizado à fogo, tipo leve, ø  2", tipo leve</t>
  </si>
  <si>
    <t xml:space="preserve">3.107</t>
  </si>
  <si>
    <t xml:space="preserve">Eletroduto de PVC rígido, ø  1", preto</t>
  </si>
  <si>
    <t xml:space="preserve">3.108</t>
  </si>
  <si>
    <t xml:space="preserve">Eletroduto de PVC rígido, ø  11/2", preto</t>
  </si>
  <si>
    <t xml:space="preserve">3.109</t>
  </si>
  <si>
    <t xml:space="preserve">Eletroduto de PVC rígido, ø  2", preto</t>
  </si>
  <si>
    <t xml:space="preserve">3.110</t>
  </si>
  <si>
    <t xml:space="preserve">Eletroduto de PVC rígido, ø  3/4", preto</t>
  </si>
  <si>
    <t xml:space="preserve">3.111</t>
  </si>
  <si>
    <t xml:space="preserve">M0071</t>
  </si>
  <si>
    <t xml:space="preserve">Fecho para fita de aço  inoxidável 5/8"x0,6 mm, tipo Dentado</t>
  </si>
  <si>
    <t xml:space="preserve">3.112</t>
  </si>
  <si>
    <t xml:space="preserve">M0072</t>
  </si>
  <si>
    <t xml:space="preserve">Figura luminosa confeccionada em estrutura de aço ø = 3/8" pintada na cor alumínio, curvada, e/ou dobrada, e/ou soldada para formar a figura, contornada por corda (mangueira) luminosa, branca, vermelha, azul, amarela ou verde, diâmetro 13mm, 2 fios, 220V, em PVC maciço, fixada à estrutura através de abraçadeiras autotravantes. Preço por metro de vergalhão de aço 3/8" contornado com corda luminosa que compõe a figura</t>
  </si>
  <si>
    <t xml:space="preserve">3.113</t>
  </si>
  <si>
    <t xml:space="preserve">M0073</t>
  </si>
  <si>
    <t xml:space="preserve">Figura luminosa confeccionada em estrutura de aço ø = 3/8", curvada, e/ou dobrada, e/ou soldada, pintada na cor alumínio, contornada por corda (mangueira) luminosa com led's de alto brilho, na cor branca, vermelha, azul, amarela ou verde, com 36 led. Preço por metro de vergalhão contornado com corda de led que compõe a figura</t>
  </si>
  <si>
    <t xml:space="preserve">3.114</t>
  </si>
  <si>
    <t xml:space="preserve">Fita isolante auto fusão, rolo de 10m</t>
  </si>
  <si>
    <t xml:space="preserve">rl</t>
  </si>
  <si>
    <t xml:space="preserve">3.115</t>
  </si>
  <si>
    <t xml:space="preserve">M0074</t>
  </si>
  <si>
    <t xml:space="preserve">Fita isolante líquida, lata de 200ml</t>
  </si>
  <si>
    <t xml:space="preserve">3.116</t>
  </si>
  <si>
    <t xml:space="preserve">Fita isolante PVC, rolo de 20m,</t>
  </si>
  <si>
    <t xml:space="preserve">3.117</t>
  </si>
  <si>
    <t xml:space="preserve">M0075</t>
  </si>
  <si>
    <t xml:space="preserve">Fusível Diazed, 6A, </t>
  </si>
  <si>
    <t xml:space="preserve">3.118</t>
  </si>
  <si>
    <t xml:space="preserve">M0076</t>
  </si>
  <si>
    <t xml:space="preserve">Fusível Neozed, 4A</t>
  </si>
  <si>
    <t xml:space="preserve">3.119</t>
  </si>
  <si>
    <t xml:space="preserve">M0077</t>
  </si>
  <si>
    <t xml:space="preserve">Fusível Neozed, 6A</t>
  </si>
  <si>
    <t xml:space="preserve">3.120</t>
  </si>
  <si>
    <t xml:space="preserve">M0078</t>
  </si>
  <si>
    <t xml:space="preserve">Haste de terra cobreada, diâmetro 5/8"x 2,4m</t>
  </si>
  <si>
    <t xml:space="preserve">3.121</t>
  </si>
  <si>
    <t xml:space="preserve">Isolador roldana dim. 76x80mm, 1,3 kV em porcelana</t>
  </si>
  <si>
    <t xml:space="preserve">3.122</t>
  </si>
  <si>
    <t xml:space="preserve">M0079</t>
  </si>
  <si>
    <t xml:space="preserve">Lâmpada de multivapores metálicos, 400 W, bulbo tubular ,  base E-40, fluxo luminoso 8.700  lm ou maior, vida mediana 6.000 horas ou maior, cor  verde</t>
  </si>
  <si>
    <t xml:space="preserve">3.123</t>
  </si>
  <si>
    <t xml:space="preserve">M0080</t>
  </si>
  <si>
    <t xml:space="preserve">Lâmpada de multivapores metálicos, 400 W, bulbo tubular ,  base E-40, fluxo luminoso 8.700  lm ou maior, vida mediana 6.000 horas ou maior, cor azul</t>
  </si>
  <si>
    <t xml:space="preserve">3.124</t>
  </si>
  <si>
    <t xml:space="preserve">M0081</t>
  </si>
  <si>
    <t xml:space="preserve">Lâmpada de multivapores metálicos, 70 W, base G-12, fluxo luminoso 7300 lumens ou maior, vida mediana 15.000 horas ou maior, temperatura de cor 3000 K +/- 10%,  IRC ≥ 88, tubo de descarga cerâmico</t>
  </si>
  <si>
    <t xml:space="preserve">3.125</t>
  </si>
  <si>
    <t xml:space="preserve">M0082</t>
  </si>
  <si>
    <t xml:space="preserve">Lâmpada de multivapores metálicos, 1.000 W, base E-40, bulbo tubular,  fluxo luminoso 85.000 lm ou maior, vida mediana 9.000 horas ou maior, temperatura de cor 7.250 K +/- 10%,  IRC≥ 90, tubo de quartzo, mod. HQI-T 1000W/D, fab. Osram</t>
  </si>
  <si>
    <t xml:space="preserve">3.126</t>
  </si>
  <si>
    <t xml:space="preserve">M0083</t>
  </si>
  <si>
    <t xml:space="preserve">Lâmpada de multivapores metálicos, 150 W, base E-40, fluxo luminoso 14.500 lumens ou maior, vida mediana 15.000 horas ou maior, temperatura de cor 3000 K +/- 10%,  IRC ≥ 83, tubo de descarga cerâmico</t>
  </si>
  <si>
    <t xml:space="preserve">3.127</t>
  </si>
  <si>
    <t xml:space="preserve">M0084</t>
  </si>
  <si>
    <t xml:space="preserve">Lâmpada de multivapores metálicos, 250W, base E-40, fluxo luminoso 25.00 lumens ou maior, vida útil 24.000 horas ou maior, temperatura de cor 3000 K +/- 10%,  IRC ≥ 80, tubo de descarga cerâmico</t>
  </si>
  <si>
    <t xml:space="preserve">3.128</t>
  </si>
  <si>
    <t xml:space="preserve">M0085</t>
  </si>
  <si>
    <t xml:space="preserve">Lâmpada de multivapores metálicos, 400W, base E-40, fluxo luminoso 41.000 lumens ou maior, vida útil 20.000 horas ou maior, temperatura de cor 3000 K +/- 10%,  IRC ≥ 80, tubo de descarga cerâmico</t>
  </si>
  <si>
    <t xml:space="preserve">3.129</t>
  </si>
  <si>
    <t xml:space="preserve">M0086</t>
  </si>
  <si>
    <t xml:space="preserve">Lâmpada vapor de sódio em alta pressão, bulbo tubular, 100W,  base E-40, fluxo luminoso 10700 lm ou maior, vida mediana mediana 28.000 horas ou maior</t>
  </si>
  <si>
    <t xml:space="preserve">3.130</t>
  </si>
  <si>
    <t xml:space="preserve">M0087</t>
  </si>
  <si>
    <t xml:space="preserve">Lâmpada vapor de sódio em alta pressão, bulbo tubular, 150W,  base E-40; fluxo luminoso 17500 lm ou maior, vida mediana mediana 32.000 horas ou maior</t>
  </si>
  <si>
    <t xml:space="preserve">3.131</t>
  </si>
  <si>
    <t xml:space="preserve">M0088</t>
  </si>
  <si>
    <t xml:space="preserve">Lâmpada vapor de sódio em alta pressão, bulbo tubular, 250W,  base E-40; fluxo luminoso 33200 lm ou maior, vida mediana mediana 32.000 horas ou maior</t>
  </si>
  <si>
    <t xml:space="preserve">3.132</t>
  </si>
  <si>
    <t xml:space="preserve">M0089</t>
  </si>
  <si>
    <t xml:space="preserve">Lâmpada vapor de sódio em alta pressão, bulbo tubular, 400W,  base E-40; fluxo luminoso 56500 lm ou maior, vida mediana mediana 32.000 horas ou maior</t>
  </si>
  <si>
    <t xml:space="preserve">3.133</t>
  </si>
  <si>
    <t xml:space="preserve">M0090</t>
  </si>
  <si>
    <t xml:space="preserve">Lâmpada vapor de sódio em alta pressão,  70W, bulbo tubular, Base E-27, Fluxo luminoso 6600 lm ou maior, vida mediana mediana 28.000 horas ou maior</t>
  </si>
  <si>
    <t xml:space="preserve">3.134</t>
  </si>
  <si>
    <t xml:space="preserve">M0091</t>
  </si>
  <si>
    <t xml:space="preserve">Luminária  fechada iluminação pública, para lâmpada vapor mercúrio até 400W e vapor de sódio até 250W</t>
  </si>
  <si>
    <t xml:space="preserve">3.135</t>
  </si>
  <si>
    <t xml:space="preserve">Luminária aberta para iluminação pública, para lâmpada vapor mercúrio 80W ou vapor de sódio 70W</t>
  </si>
  <si>
    <t xml:space="preserve">Pot</t>
  </si>
  <si>
    <t xml:space="preserve">LM</t>
  </si>
  <si>
    <t xml:space="preserve">3.136</t>
  </si>
  <si>
    <t xml:space="preserve">M0092</t>
  </si>
  <si>
    <t xml:space="preserve">Luminária LED viária para iluminação pública TIPO A, potência máxima 60W, fluxo luminoso mínimo de 7.800 lumens, certificada de acordo com a Portaria nº 20 do INMETRO de 15 de fevereiro de 2017 conforme Termo de Referência</t>
  </si>
  <si>
    <t xml:space="preserve">3.137</t>
  </si>
  <si>
    <t xml:space="preserve">M0093</t>
  </si>
  <si>
    <t xml:space="preserve">Luminária LED viária para iluminação pública TIPO B, potência máxima 70W, fluxo luminoso mínimo de 9.100 lumens, certificada de acordo com a Portaria nº 20 do INMETRO de 15 de fevereiro de 2017 conforme Termo de Referência</t>
  </si>
  <si>
    <t xml:space="preserve">3.138</t>
  </si>
  <si>
    <t xml:space="preserve">M0094</t>
  </si>
  <si>
    <t xml:space="preserve">Luminária LED viária para iluminação pública TIPO C, potência máxima 80W, fluxo luminoso mínimo de 10.400 lumens, certificada de acordo com a Portaria nº 20 do INMETRO de 15 de fevereiro de 2017 conforme Termo de Referência</t>
  </si>
  <si>
    <t xml:space="preserve">3.139</t>
  </si>
  <si>
    <t xml:space="preserve">M0095</t>
  </si>
  <si>
    <t xml:space="preserve">Luminária LED viária para iluminação pública TIPO D, potência máxima 100W, fluxo luminoso mínimo de 13.000 lumens, certificada de acordo com a Portaria nº 20 do INMETRO de 15 de fevereiro de 2017 conforme Termo de Referência</t>
  </si>
  <si>
    <t xml:space="preserve">3.140</t>
  </si>
  <si>
    <t xml:space="preserve">M0096</t>
  </si>
  <si>
    <t xml:space="preserve">Luminária LED viária para iluminação pública TIPO E, potência máxima 120W, fluxo luminoso mínimo de 15.600 lumens, certificada de acordo com a Portaria nº 20 do INMETRO de 15 de fevereiro de 2017 conforme Termo de Referência</t>
  </si>
  <si>
    <t xml:space="preserve">3.141</t>
  </si>
  <si>
    <t xml:space="preserve">M0097</t>
  </si>
  <si>
    <t xml:space="preserve">Luminária LED viária para iluminação pública TIPO F, potência máxima 140W, fluxo luminoso mínimo de 18.200 lumens, certificada de acordo com a Portaria nº 20 do INMETRO de 15 de fevereiro de 2017 conforme Termo de Referência</t>
  </si>
  <si>
    <t xml:space="preserve">3.142</t>
  </si>
  <si>
    <t xml:space="preserve">M0098</t>
  </si>
  <si>
    <t xml:space="preserve">Luminária LED viária para iluminação pública TIPO G, potência máxima 180W, fluxo luminoso mínimo de 23.400 lumens, certificada de acordo com a Portaria nº 20 do INMETRO de 15 de fevereiro de 2017 conforme Termo de Referência</t>
  </si>
  <si>
    <t xml:space="preserve">3.143</t>
  </si>
  <si>
    <t xml:space="preserve">M0099</t>
  </si>
  <si>
    <t xml:space="preserve">Luminária LED viária para iluminação pública TIPO H, potência máxima 220W, fluxo luminoso mínimo de 28.600 lumens, certificada de acordo com a Portaria nº 20 do INMETRO de 15 de fevereiro de 2017 conforme Termo de Referência</t>
  </si>
  <si>
    <t xml:space="preserve">3.144</t>
  </si>
  <si>
    <t xml:space="preserve">M0100</t>
  </si>
  <si>
    <t xml:space="preserve">Luminária LED viária para iluminação pública TIPO I, potência máxima 270W, fluxo luminoso mínimo de 35.100 lumens, certificada de acordo com a Portaria nº 20 do INMETRO de 15 de fevereiro de 2017 conforme Termo de Referência</t>
  </si>
  <si>
    <t xml:space="preserve">3.145</t>
  </si>
  <si>
    <t xml:space="preserve">M0101</t>
  </si>
  <si>
    <t xml:space="preserve">Luminária decorativa de LED para iluminação de espaços públicos, grau de proteção do conjunto óptico e alojamento dos equipamentos auxiliares IP65 ou maior, Resistência a choque IK 08 ou maior, fixação em topo de poste de 60,3mm, controlador para telegestão,  temperatura de operação entre - 30ºC a 50ºC, IRC igual ou maior que 70, 220V, 60Hz, Potência máxima de 65W, fluxo luminoso mínimo de 6.400lm, com opções de distribuição fotométrica simétrica e assimétrica</t>
  </si>
  <si>
    <t xml:space="preserve">3.146</t>
  </si>
  <si>
    <t xml:space="preserve">M0102</t>
  </si>
  <si>
    <t xml:space="preserve">Luminária decorativa de LED para iluminação de espaços públicos, grau de proteção do conjunto óptico e alojamento dos equipamentos auxiliares IP65 ou maior, Resistência a choque IK 08 ou maior, fixação em topo de poste de 60,3mm, controlador para telegestão,  temperatura de operação entre - 30ºC a 50ºC, IRC igual ou maior que 70, 220V, 60Hz, Potência máxima de 90W, fluxo luminoso mínimo de 9.500lm, com opções de distribuição fotométrica simétrica e assimétrica</t>
  </si>
  <si>
    <t xml:space="preserve">3.147</t>
  </si>
  <si>
    <t xml:space="preserve">M0103</t>
  </si>
  <si>
    <t xml:space="preserve">Luminária decorativa de LED para iluminação de espaços públicos, grau de proteção do conjunto óptico e alojamento dos equipamentos auxiliares IP65 ou maior, Resistência a choque IK 08 ou maior, fixação em topo de poste de 60,3mm, controlador para telegestão,  temperatura de operação entre - 30ºC a 50ºC, IRC igual ou maior que 70, 220V, 60Hz, Potência máxima de 120W, fluxo luminoso mínimo de 12.000lm, com opções de distribuição fotométrica simétrica e assimétrica</t>
  </si>
  <si>
    <t xml:space="preserve">3.148</t>
  </si>
  <si>
    <t xml:space="preserve">M0104</t>
  </si>
  <si>
    <t xml:space="preserve">Núcleo de aço galvanizado à fogo, pintado em poliéster na cor do poste ou outra que vier a ser especificada, para 2 luminárias tipo pétala, fixação em postes com diâmetro de topo 114mm</t>
  </si>
  <si>
    <t xml:space="preserve">3.149</t>
  </si>
  <si>
    <t xml:space="preserve">M0105</t>
  </si>
  <si>
    <t xml:space="preserve">Núcleo de aço galvanizado à fogo, pintado em poliéster na cor do poste ou outra que vier a ser especificada, para 3 luminárias tipo pétala, fixação em postes com diâmetro de topo 114mm</t>
  </si>
  <si>
    <t xml:space="preserve">3.150</t>
  </si>
  <si>
    <t xml:space="preserve">M0106</t>
  </si>
  <si>
    <t xml:space="preserve">Núcleo de aço galvanizado, pintado na cor do poste, para fixação de duas luminárias em topo de poste de diâmetro de 60mm, ponta para encaixe da luminária ø 60 mm</t>
  </si>
  <si>
    <t xml:space="preserve">3.151</t>
  </si>
  <si>
    <t xml:space="preserve">M0107</t>
  </si>
  <si>
    <t xml:space="preserve">Núcleo de aço galvanizado, pintado na cor do poste, para fixação de quatro luminárias em topo de poste de diâmetro de 60mm, ponta para encaixe da luminária ø 60 mm</t>
  </si>
  <si>
    <t xml:space="preserve">3.152</t>
  </si>
  <si>
    <t xml:space="preserve">M0108</t>
  </si>
  <si>
    <t xml:space="preserve">Núcleo de aço galvanizado, pintado na cor do poste, para fixação de uma luminária em topo de poste de diâmetro de 60mm, ponta para encaixe da luminária ø 60 mm</t>
  </si>
  <si>
    <t xml:space="preserve">3.153</t>
  </si>
  <si>
    <t xml:space="preserve">Parafuso de cabeça quadrada D12x200mm</t>
  </si>
  <si>
    <t xml:space="preserve">3.154</t>
  </si>
  <si>
    <t xml:space="preserve">Parafuso de cabeça quadrada D12x250mm</t>
  </si>
  <si>
    <t xml:space="preserve">3.155</t>
  </si>
  <si>
    <t xml:space="preserve">M0109</t>
  </si>
  <si>
    <t xml:space="preserve">Parafuso de cabeça quadrada D12x300mm</t>
  </si>
  <si>
    <t xml:space="preserve">3.156</t>
  </si>
  <si>
    <t xml:space="preserve">Parafuso de cabeça quadrada D16x200mm</t>
  </si>
  <si>
    <t xml:space="preserve">3.157</t>
  </si>
  <si>
    <t xml:space="preserve">Parafuso de cabeça quadrada D16x250mm</t>
  </si>
  <si>
    <t xml:space="preserve">3.158</t>
  </si>
  <si>
    <t xml:space="preserve">Parafuso de cabeça quadrada D16x300mm</t>
  </si>
  <si>
    <t xml:space="preserve">3.159</t>
  </si>
  <si>
    <t xml:space="preserve">M0110</t>
  </si>
  <si>
    <t xml:space="preserve">Plaqueta de alumínio, dimensões mínimas de  120x30x0,8mm, letras e/ou números com tamanho de 25 x 15 (altura x largura) gravadas em relevo com rasgos ou furos nas laterais para fixação</t>
  </si>
  <si>
    <t xml:space="preserve"> pç </t>
  </si>
  <si>
    <t xml:space="preserve">3.160</t>
  </si>
  <si>
    <t xml:space="preserve">M0111</t>
  </si>
  <si>
    <t xml:space="preserve">Porca quadrada rosca M16, 24x24x13mm</t>
  </si>
  <si>
    <t xml:space="preserve">3.161</t>
  </si>
  <si>
    <t xml:space="preserve">M0112</t>
  </si>
  <si>
    <t xml:space="preserve">Poste  reto  em aço galvanizado à fogo (espessura mín. camada de zinco 100 microns),  cônico contínuo, base engastada, resistente a ventos de até 100km/h, altura livre acima do solo 6 m, diâmetro no topo 60mm, com janela de inspeção para fusível tipo D</t>
  </si>
  <si>
    <t xml:space="preserve">3.162</t>
  </si>
  <si>
    <t xml:space="preserve">M0113</t>
  </si>
  <si>
    <t xml:space="preserve">Poste  reto  em aço galvanizado à fogo (espessura mín. camada de zinco 100 microns),  cônico contínuo, base engastada, resistente a ventos de até 150km/h, altura livre acima do solo 10 m, diâmetro no topo 60mm, com janela de inspeção para fusível tipo D</t>
  </si>
  <si>
    <t xml:space="preserve">3.163</t>
  </si>
  <si>
    <t xml:space="preserve">M0114</t>
  </si>
  <si>
    <t xml:space="preserve">Poste  reto, em aço galvanizado à fogo (espessura mín. camada de zinco 100 microns),  cônico contínuo, base engastada, resistente a ventos de até 100km/h, altura livre acima do solo 12 m, diâmetro no topo 60mm, com janela de inspeção para fusível tipo D</t>
  </si>
  <si>
    <t xml:space="preserve">3.164</t>
  </si>
  <si>
    <t xml:space="preserve">M0115</t>
  </si>
  <si>
    <t xml:space="preserve">Poste de Concreto Duplo T, 9/200</t>
  </si>
  <si>
    <t xml:space="preserve">3.165</t>
  </si>
  <si>
    <t xml:space="preserve">M0116</t>
  </si>
  <si>
    <t xml:space="preserve">Poste reto em Poliéster Reforçado com Fibra de Vidro (PRFV), altura livre 5 metros, diâmetro no topo 60 mm, tipo cônico contínuo de seção circular, base engastada, com janela de inspeção com suporte para 2 fusíveis tipo Neozed, pintado na cor branco gelo ou outra a ser definida, com aderência da tinta conforme norma  NBR 11003  da ABNT</t>
  </si>
  <si>
    <t xml:space="preserve">3.166</t>
  </si>
  <si>
    <t xml:space="preserve">M0117</t>
  </si>
  <si>
    <t xml:space="preserve">Projetor LED para embutir no solo de ótica circular com opções diversas de fotometrias entre 5° e 120°, IP 67, vida útil L70 @50.000 horas, temperatura de operação entre - 30ºC a 50ºC, IRC &gt;80, opções de TK 3000, 4000 e RGB, 220V, 50/60Hz, Potência máxima 50W, fluxo mínimo 3.000lm</t>
  </si>
  <si>
    <t xml:space="preserve">3.167</t>
  </si>
  <si>
    <t xml:space="preserve">M0118</t>
  </si>
  <si>
    <t xml:space="preserve">Projetor LED com tecnologia LED integrada, uso externo, temperatura de cor 4000K ou 5000K, IP 66, corpo em alumínio injetado, IRC &gt; 70, temperatura de operação entre - 30ºC a 50ºC,fluxo mínimo de 12050 lm, potência máxima 100W.</t>
  </si>
  <si>
    <t xml:space="preserve">3.168</t>
  </si>
  <si>
    <t xml:space="preserve">M0119</t>
  </si>
  <si>
    <t xml:space="preserve">Projetor LED com tecnologia LED integrada, uso externo, temperatura de cor 4000K ou 5000K, IP 66, corpo em alumínio injetado, IRC &gt; 70, temperatura de operação entre - 30ºC a 50ºC,fluxo mínimo de 16900 lm, potência máxima 150W.</t>
  </si>
  <si>
    <t xml:space="preserve">3.169</t>
  </si>
  <si>
    <t xml:space="preserve">M0120</t>
  </si>
  <si>
    <t xml:space="preserve">Projetor LED com tecnologia LED integrada, uso externo, temperatura de cor 4000K ou 5000K, IP 66, corpo em alumínio injetado, IRC &gt; 70, temperatura de operação entre - 30ºC a 50ºC,fluxo mínimo de 33000 lm, potência máxima 250W.</t>
  </si>
  <si>
    <t xml:space="preserve">3.170</t>
  </si>
  <si>
    <t xml:space="preserve">M0121</t>
  </si>
  <si>
    <t xml:space="preserve">Projetor LED com tecnologia LED integrada, uso externo, temperatura de cor 4000K ou 5000K, IP 66, corpo em alumínio injetado, IRC &gt; 70, temperatura de operação entre - 30ºC a 50ºC,fluxo mínimo de 36000 lm, potência máxima 300W.</t>
  </si>
  <si>
    <t xml:space="preserve">3.171</t>
  </si>
  <si>
    <t xml:space="preserve">M0122</t>
  </si>
  <si>
    <t xml:space="preserve">Projetor LED com tecnologia LED integrada, uso externo, temperatura de cor 4000K ou 5000K, IP 66, corpo em alumínio injetado, IRC &gt; 70, temperatura de operação entre - 30ºC a 50ºC,fluxo mínimo de 45000 lm, potência máxima 350W.</t>
  </si>
  <si>
    <t xml:space="preserve">3.172</t>
  </si>
  <si>
    <t xml:space="preserve">M0123</t>
  </si>
  <si>
    <t xml:space="preserve">Projetor LED com tecnologia LED integrada, uso externo, temperatura de cor 4000K ou 5000K, IP 66, corpo em alumínio injetado, IRC &gt; 70, temperatura de operação entre - 30ºC a 50ºC,fluxo mínimo de 54000 lm, potência máxima 400W.</t>
  </si>
  <si>
    <t xml:space="preserve">3.173</t>
  </si>
  <si>
    <t xml:space="preserve">M0124</t>
  </si>
  <si>
    <t xml:space="preserve">Projetor LED com tecnologia LED integrada, uso externo, temperatura de cor 4000K ou 5000K, IP 66, corpo em alumínio injetado, IRC &gt; 70, temperatura de operação entre - 30ºC a 50ºC,fluxo mínimo de 70000 lm, potência máxima 500W.</t>
  </si>
  <si>
    <t xml:space="preserve">3.174</t>
  </si>
  <si>
    <t xml:space="preserve">M0125</t>
  </si>
  <si>
    <t xml:space="preserve">Projetor LED com tecnologia LED integrada, uso externo, temperatura de cor 4000K ou 5000K, IP 66, corpo em alumínio injetado, IRC &gt; 70, temperatura de operação entre - 30ºC a 50ºC,fluxo mínimo de 91000 lm, potência máxima 650W.</t>
  </si>
  <si>
    <t xml:space="preserve">3.175</t>
  </si>
  <si>
    <t xml:space="preserve">M0126</t>
  </si>
  <si>
    <t xml:space="preserve">Projetor retangular  para lâmpada vapor de sódio ou metálico até 150W, porta lâmpada RX7s, RX7s-24 ou E-27, corpo em liga de alumínio injetado, com alojamento para equipamentos auxiliares, pintado na cor branca, preta ou cinza, refletor em alumínio puríssimo, facho simétrico ou assimétrico, aberto ou fechado, vidro plano temperado para proteção do conjunto ótico, placa de equipamentos auxiliares removível, todos os parafusos externos em aço inoxidável ou latão, grau de proteção do conjunto ótico IP-65, suporte em aço galvanizado à fogo ou alumínio injetado,  com indicador de graduação vertical</t>
  </si>
  <si>
    <t xml:space="preserve">3.176</t>
  </si>
  <si>
    <t xml:space="preserve">M0006</t>
  </si>
  <si>
    <t xml:space="preserve">Projetor retangular para lâmpada vapor de sódio ou vapor metálico até 400W, porta-lâmpada  E-40, corpo em alumínio injetado, com alojamento para equipamentos auxiliares, pintura em poliéster a pó, na cor cinza, preto ou branco, refrator em vidro plano temperado,  refletor em alumínio de alta pureza, estampado e anodizado, com facho simétrico, aberto ou fechado, placa de  equipamentos auxiliares removível, parafusos externos em inoxidável ou latão, placa de  equipamentos auxiliares removível, grau de proteção do conjunto ótico IP-65, suporte em aço galvanizado à fogo ou alumínio injetado, com indicador graduado para orientação vertical</t>
  </si>
  <si>
    <t xml:space="preserve">3.177</t>
  </si>
  <si>
    <t xml:space="preserve">M0127</t>
  </si>
  <si>
    <t xml:space="preserve">Quadro de comando e proteção de iluminação pública, trifásico 30A, em alumínio, contendo 1 disjuntor tripolar 30A, 1 contator tripolar 30A, 1 chave comutadora de 3 posições (manual, desliga, automático), 1 relê fotoelétrico com base, 1 conjunto fusível Neozed 2A, 1 plaqueta de identificação em alumínio  6 x 3 cm, e barramentos</t>
  </si>
  <si>
    <t xml:space="preserve">3.178</t>
  </si>
  <si>
    <t xml:space="preserve">M0128</t>
  </si>
  <si>
    <t xml:space="preserve">Quadro de comando e proteção de iluminação pública, trifásico 50A, em alumínio, contendo; 1 disjuntor tripolar 50A, 1 contator tripolar 50A, 1 chave comutadora 3 posições (manual, desliga, automático), 1 relê fotoelétrico, com base, 1 conjunto fusível Neozed 2A, 1 plaqueta de identificação em alumínio  6 x 3 cm, e barramentos</t>
  </si>
  <si>
    <t xml:space="preserve">3.179</t>
  </si>
  <si>
    <t xml:space="preserve">M0129</t>
  </si>
  <si>
    <t xml:space="preserve">Quadro de comando e proteção de iluminação pública, trifásico 70A, em alumínio, contendo; 1 disjuntor tripolar 70A, 1 contator tripolar 70A, 1 chave comutadora 3 posições (manual, desliga, automático), 1 relê fotoelétrico, com base, 1 conjunto fusível Neozed 2A, 1 plaqueta de identificação, 6 x 3 cm, em alumínio e barramentos</t>
  </si>
  <si>
    <t xml:space="preserve">3.180</t>
  </si>
  <si>
    <t xml:space="preserve">Quadro de distribuição, em chapa de aço galvanizado eletroliticamente ou em material termoplástico auto extinguível, com porta, de sobrepor ou de embutir, com barramento trifásico de cobre eletrolítico de capacidade até 100A, acabamento com pintura em epóxi, com suporte para até 16 disjuntores monopolares e um tripolar, DIN, distância entre disjuntores 18mm e dois barramentos em cobre com, 7 furos, para o neutro e terra, incluso isoladores e parafusos, não incluso os disjuntores</t>
  </si>
  <si>
    <t xml:space="preserve">3.181</t>
  </si>
  <si>
    <t xml:space="preserve">M0130</t>
  </si>
  <si>
    <t xml:space="preserve">Reator externo para lâmpada vapor de sódio 150W, 220V, 60Hz, fator de potência 0,92 (mín.), com ignitor temporário,  galvanizado à fogo, perda máxima de 18W</t>
  </si>
  <si>
    <t xml:space="preserve">3.182</t>
  </si>
  <si>
    <t xml:space="preserve">M0131</t>
  </si>
  <si>
    <t xml:space="preserve">Reator externo para lâmpada vapor de sódio 250W, 220V, 60Hz, fator de potência 0,92 (mín.), com ignitor temporário,  galvanizado à fogo, perda máxima de 24W</t>
  </si>
  <si>
    <t xml:space="preserve">3.183</t>
  </si>
  <si>
    <t xml:space="preserve">M0132</t>
  </si>
  <si>
    <t xml:space="preserve">Reator externo para lâmpada vapor de sódio 400W, 220V, 60Hz, fator de potência 0,92 (mín.), com ignitor temporário,  galvanizado à fogo, perda máxima de 32W</t>
  </si>
  <si>
    <t xml:space="preserve">3.184</t>
  </si>
  <si>
    <t xml:space="preserve">M0133</t>
  </si>
  <si>
    <t xml:space="preserve">Reator externo para lâmpada vapor de sódio 70W, 220V, 60Hz, fator de potência 0,92 (mín.), com ignitor temporário, galvanizado à fogo, perda máxima de 12W</t>
  </si>
  <si>
    <t xml:space="preserve">3.185</t>
  </si>
  <si>
    <t xml:space="preserve">M0134</t>
  </si>
  <si>
    <t xml:space="preserve">Reator interno para lâmpada vapor de sódio 100W, 220V, 60Hz, fator de potência 0,92 (mín.), com ignitor, perda máxima 14W</t>
  </si>
  <si>
    <t xml:space="preserve">3.186</t>
  </si>
  <si>
    <t xml:space="preserve">M0135</t>
  </si>
  <si>
    <t xml:space="preserve">Reator interno para lâmpada vapor de sódio 150W, 220V, 60Hz, fator de potência 0,92 (mín.), com ignitor incorporado, perda máxima 18W</t>
  </si>
  <si>
    <t xml:space="preserve">3.187</t>
  </si>
  <si>
    <t xml:space="preserve">M0136</t>
  </si>
  <si>
    <t xml:space="preserve">Reator interno para lâmpada vapor de sódio 250W, 220V, 60Hz, fator de potência 0,92 (mín.), com ignitor incorporado, perda máxima 24W</t>
  </si>
  <si>
    <t xml:space="preserve">3.188</t>
  </si>
  <si>
    <t xml:space="preserve">M0137</t>
  </si>
  <si>
    <t xml:space="preserve">Reator interno para lâmpada vapor de sódio 400W, 220V, 60Hz, fator de potência 0,92 (mín.), com ignitor incorporado, perda máxima 32W</t>
  </si>
  <si>
    <t xml:space="preserve">3.189</t>
  </si>
  <si>
    <t xml:space="preserve">M0138</t>
  </si>
  <si>
    <t xml:space="preserve">Reator interno para lâmpada vapor de sódio 600W, 220V, 60Hz, fator de potência 0,92 (mín.), com ignitor incorporado, perda máxima 50W, conforme norma ABNT/NBR 13593</t>
  </si>
  <si>
    <t xml:space="preserve">3.190</t>
  </si>
  <si>
    <t xml:space="preserve">M0139</t>
  </si>
  <si>
    <t xml:space="preserve">Reator interno para lâmpada vapor de sódio 70W, 220V, 60Hz, fator de potência 0,92 (mín.), com ignitor incorporado, perda máxima 12W</t>
  </si>
  <si>
    <t xml:space="preserve">3.191</t>
  </si>
  <si>
    <t xml:space="preserve">M0140</t>
  </si>
  <si>
    <t xml:space="preserve">Reator interno para lâmpada vapor metálico 1.000W, 220V, 60Hz, alto fator de potência, com ignitor incorporado, perda máxima de 90W,  conforme norma ABNT/NBR 14305</t>
  </si>
  <si>
    <t xml:space="preserve">3.192</t>
  </si>
  <si>
    <t xml:space="preserve">M0141</t>
  </si>
  <si>
    <t xml:space="preserve">Reator interno para lâmpada vapor metálico 250W, 220V, 60Hz, alto fator de potência 0,92 (mín.), com ignitor incorporado, perda máxima de 30W, conforme norma ABNT/NBR 14305</t>
  </si>
  <si>
    <t xml:space="preserve">3.193</t>
  </si>
  <si>
    <t xml:space="preserve">M0142</t>
  </si>
  <si>
    <t xml:space="preserve">Reator interno para lâmpada vapor metálico 400W, 220V, 60Hz, alto fator de potência, com ignitor incorporado, perda máxima de 38W,  conforme norma ABNT/NBR 14305</t>
  </si>
  <si>
    <t xml:space="preserve">3.194</t>
  </si>
  <si>
    <t xml:space="preserve">Relé fotoelétrico eletrônico, NF, tampa em policarbonato com proteção UV, contatos em latão estanhado, tensão nominal 105 - 305 VCA, 1.800 VA, 60 Hz, acionamento com com retardo de 2 à 5 s para ligar, liga com iluminação menor que 10 lux e desligamento máximo até 30 lux, grau de proteção IP 67</t>
  </si>
  <si>
    <t xml:space="preserve">3.195</t>
  </si>
  <si>
    <t xml:space="preserve">M0143</t>
  </si>
  <si>
    <t xml:space="preserve">Tampa de ferro fundido nodular, dimensões 65x45x5cm, com guarnição, 125 KN</t>
  </si>
  <si>
    <t xml:space="preserve">3.196</t>
  </si>
  <si>
    <t xml:space="preserve">M0144</t>
  </si>
  <si>
    <t xml:space="preserve">Tampa metálica, com parafusos, para caixa de fusíveis de postes de concreto e de aço</t>
  </si>
  <si>
    <t xml:space="preserve">3.197</t>
  </si>
  <si>
    <t xml:space="preserve">Tubo de aço galvanizado à fogo, tipo pesado, diâmetro 1 1/2"</t>
  </si>
  <si>
    <t xml:space="preserve">PROJETOS COMPLEMENTARES</t>
  </si>
  <si>
    <t xml:space="preserve">4.1</t>
  </si>
  <si>
    <t xml:space="preserve">CPU94</t>
  </si>
  <si>
    <t xml:space="preserve">Elaboração de projetos elétricos</t>
  </si>
  <si>
    <t xml:space="preserve">hr</t>
  </si>
  <si>
    <t xml:space="preserve">VALOR GLOBAL</t>
  </si>
  <si>
    <t xml:space="preserve">ANEXO B - COMPOSIÇÕES PRINCIPAIS</t>
  </si>
  <si>
    <t xml:space="preserve">BDI:</t>
  </si>
  <si>
    <t xml:space="preserve">ITEM DA COMPOSIÇÃO</t>
  </si>
  <si>
    <t xml:space="preserve">DESCRIÇÃO DA COMPOSIÇÃO</t>
  </si>
  <si>
    <t xml:space="preserve">UNIDADE</t>
  </si>
  <si>
    <t xml:space="preserve">VALOR (R$)</t>
  </si>
  <si>
    <t xml:space="preserve">TIPO DE ITEM</t>
  </si>
  <si>
    <t xml:space="preserve">FONTE</t>
  </si>
  <si>
    <t xml:space="preserve">COEFICIENTE</t>
  </si>
  <si>
    <t xml:space="preserve">CUSTO UNIT. (R$)</t>
  </si>
  <si>
    <t xml:space="preserve">CUSTO TOTAL (R$)</t>
  </si>
  <si>
    <t xml:space="preserve">ELETRICISTA COM ENCARGOS COMPLEMENTARES</t>
  </si>
  <si>
    <t xml:space="preserve">MES</t>
  </si>
  <si>
    <t xml:space="preserve">AJUDANTE DE ELETRICISTA COM ENCARGOS COMPLEMENTARES</t>
  </si>
  <si>
    <t xml:space="preserve">ELETROTÉCNICO COM ENCARGOS COMPLEMENTARES</t>
  </si>
  <si>
    <t xml:space="preserve">ENGENHEIRO ELETRICISTA COM ENCARGOS COMPLEMENTARES</t>
  </si>
  <si>
    <t xml:space="preserve">SICRO</t>
  </si>
  <si>
    <t xml:space="preserve">P9854</t>
  </si>
  <si>
    <t xml:space="preserve">ATENDENTE DE TELEATENDIMENTO COM ENCARGOS COMPLEMENTARES</t>
  </si>
  <si>
    <t xml:space="preserve">MÊS</t>
  </si>
  <si>
    <t xml:space="preserve">M0001</t>
  </si>
  <si>
    <t xml:space="preserve">LIGAÇÕES CALL CENTER</t>
  </si>
  <si>
    <t xml:space="preserve">M0002</t>
  </si>
  <si>
    <t xml:space="preserve">SOFTWARE PARA OPERAÇÃO DO SISTEMA DE IP (LICENÇA MENSAL)</t>
  </si>
  <si>
    <t xml:space="preserve">M0003</t>
  </si>
  <si>
    <t xml:space="preserve">CENTRAL TELEFÔNICA INFORMATIZADA COM SOTWARE E DEMAIS</t>
  </si>
  <si>
    <t xml:space="preserve">M0004</t>
  </si>
  <si>
    <t xml:space="preserve">SERVIDOR COM PROCESSADOR 2.6GHZ/6-CORE/15MB/80W</t>
  </si>
  <si>
    <t xml:space="preserve">E9512</t>
  </si>
  <si>
    <t xml:space="preserve">VEÍCULO LEVE - 53 KW</t>
  </si>
  <si>
    <t xml:space="preserve">CHP</t>
  </si>
  <si>
    <t xml:space="preserve">SUBTOTAL</t>
  </si>
  <si>
    <t xml:space="preserve">BDI (23,63%)</t>
  </si>
  <si>
    <t xml:space="preserve">TOTAL MENSAL</t>
  </si>
  <si>
    <t xml:space="preserve">NÚMERO DE INTERVENÇÕES MÉDIA POR MÊS</t>
  </si>
  <si>
    <t xml:space="preserve">TOTAL POR INTERVENÇÃO</t>
  </si>
  <si>
    <t xml:space="preserve">ALMOXARIFE COM ENCARGOS COMPLEMENTARES</t>
  </si>
  <si>
    <t xml:space="preserve">CAMINHONETE COM MOTOR A DIESEL, POTÊNCIA 180 CV, CABINE DUPLA, 4X4 - CHP DIURNO. AF_11/2015</t>
  </si>
  <si>
    <t xml:space="preserve">GUINDASTE HIDRÁULICO AUTOPROPELIDO, COM LANÇA TELESCÓPICA 28,80 M, CAPACIDADE MÁXIMA 30 T, POTÊNCIA 97 KW, TRAÇÃO 4 X 4 - CHP DIURNO. AF_11/2014</t>
  </si>
  <si>
    <t xml:space="preserve">COMP. COM.</t>
  </si>
  <si>
    <t xml:space="preserve">CPUA1</t>
  </si>
  <si>
    <t xml:space="preserve">FERRAMENTAS E EQUIPAMENTOS DE USO COLETIVO DISPONÍVEL EM CADA VEÍCULO</t>
  </si>
  <si>
    <t xml:space="preserve">CJ</t>
  </si>
  <si>
    <t xml:space="preserve">TOTAL DO ITEM</t>
  </si>
  <si>
    <t xml:space="preserve">CPUA2</t>
  </si>
  <si>
    <t xml:space="preserve">ESCAVAÇÃO MANUAL EM TERRENO NORMAL</t>
  </si>
  <si>
    <t xml:space="preserve">CPUA3</t>
  </si>
  <si>
    <t xml:space="preserve">DESLOCAMENTO DE EQUIPE DE CAMPO EM CAMINHÃO</t>
  </si>
  <si>
    <t xml:space="preserve">M</t>
  </si>
  <si>
    <t xml:space="preserve">ESCAVAÇÃO MANUAL DE VALA COM PROFUNDIDADE MENOR OU IGUAL A 1,30 M. AF_02/2021</t>
  </si>
  <si>
    <t xml:space="preserve">M3</t>
  </si>
  <si>
    <t xml:space="preserve">PREPARO DE FUNDO DE VALA COM LARGURA MENOR QUE 1,5 M, COM CAMADA DE AREIA, LANÇAMENTO MANUAL. AF_08/2020</t>
  </si>
  <si>
    <t xml:space="preserve">UMIDIFICAÇÃO DE MATERIAL PARA VALAS COM CAMINHÃO PIPA 10000L. AF_11/2016</t>
  </si>
  <si>
    <t xml:space="preserve">REATERRO MANUAL DE VALAS COM COMPACTAÇÃO MECANIZADA. AF_04/2016</t>
  </si>
  <si>
    <t xml:space="preserve">TRANSPORTE COM CAMINHÃO BASCULANTE DE 6 M³, EM VIA URBANA PAVIMENTADA, DMT ATÉ 30 KM (UNIDADE: M3XKM). AF_07/2020</t>
  </si>
  <si>
    <t xml:space="preserve">M3XKM</t>
  </si>
  <si>
    <t xml:space="preserve">H</t>
  </si>
  <si>
    <t xml:space="preserve">AUXILIAR DE ELETRICISTA COM ENCARGOS COMPLEMENTARES</t>
  </si>
  <si>
    <t xml:space="preserve">ENCARREGADO GERAL COM ENCARGOS COMPLEMENTARES</t>
  </si>
  <si>
    <t xml:space="preserve">NÚMERO DE PONTOS</t>
  </si>
  <si>
    <t xml:space="preserve">TOTAL POR PONTO</t>
  </si>
  <si>
    <t xml:space="preserve">CONCRETO MAGRO PARA LASTRO, TRAÇO 1:4,5:4,5 (EM MASSA SECA DE CIMENTO/ AREIA MÉDIA/ BRITA 1) - PREPARO MANUAL. AF_05/2021</t>
  </si>
  <si>
    <t xml:space="preserve">AUXILIAR DE ALMOXARIFE COM ENCARGOS COMPLEMENTARES</t>
  </si>
  <si>
    <t xml:space="preserve">M0005</t>
  </si>
  <si>
    <t xml:space="preserve">EXECUÇÃO DE DESCONTAMINAÇÃO DE MERCÚRIO DE LÂMPADAS, DESCARTE DOS RESÍDUOS E EMISSÃO DE CERTIFICADO DE DESCARTE CONTROLADO</t>
  </si>
  <si>
    <t xml:space="preserve">TUBO DE CONCRETO SIMPLES PARA AGUAS PLUVIAIS, CLASSE PS1, COM ENCAIXE MACHO E FEMEA, DIAMETRO NOMINAL DE 500 MM</t>
  </si>
  <si>
    <t xml:space="preserve">M     </t>
  </si>
  <si>
    <t xml:space="preserve">ELETRODUTO PVC FLEXIVEL CORRUGADO, COR AMARELA, DE 32 MM</t>
  </si>
  <si>
    <t xml:space="preserve">AREIA MEDIA - POSTO JAZIDA/FORNECEDOR (RETIRADO NA JAZIDA, SEM TRANSPORTE)</t>
  </si>
  <si>
    <t xml:space="preserve">M3    </t>
  </si>
  <si>
    <t xml:space="preserve">RETROESCAVADEIRA SOBRE RODAS COM CARREGADEIRA, TRAÇÃO 4X4, POTÊNCIA LÍQ. 88 HP, CAÇAMBA CARREG. CAP. MÍN. 1 M3, CAÇAMBA RETRO CAP. 0,26 M3, PESO OPERACIONAL MÍN. 6.674 KG, PROFUNDIDADE ESCAVAÇÃO MÁX. 4,37 M - CHP DIURNO. AF_06/2014</t>
  </si>
  <si>
    <t xml:space="preserve">RETROESCAVADEIRA SOBRE RODAS COM CARREGADEIRA, TRAÇÃO 4X4, POTÊNCIA LÍQ. 88 HP, CAÇAMBA CARREG. CAP. MÍN. 1 M3, CAÇAMBA RETRO CAP. 0,26 M3, PESO OPERACIONAL MÍN. 6.674 KG, PROFUNDIDADE ESCAVAÇÃO MÁX. 4,37 M - CHI DIURNO. AF_06/2014</t>
  </si>
  <si>
    <t xml:space="preserve">CHI</t>
  </si>
  <si>
    <t xml:space="preserve">TUBO DE CONCRETO ARMADO PARA AGUAS PLUVIAIS, CLASSE PA-2, COM ENCAIXE PONTA E BOLSA, DIAMETRO NOMINAL DE 1000 MM</t>
  </si>
  <si>
    <t xml:space="preserve">CAMINHÃO TOCO, PBT 16.000 KG, CARGA ÚTIL MÁX. 10.685 KG, DIST. ENTRE EIXOS 4,8 M, POTÊNCIA 189 CV, INCLUSIVE CARROCERIA FIXA ABERTA DE MADEIRA P/ TRANSPORTE GERAL DE CARGA SECA, DIMEN. APROX. 2,5 X 7,00 X 0,50 M - CHI DIURNO. AF_06/2014</t>
  </si>
  <si>
    <t xml:space="preserve">GUINDAUTO HIDRÁULICO, CAPACIDADE MÁXIMA DE CARGA 6200 KG, MOMENTO MÁXIMO DE CARGA 11,7 TM, ALCANCE MÁXIMO HORIZONTAL 9,70 M, INCLUSIVE CAMINHÃO TOCO PBT 16.000 KG, POTÊNCIA DE 189 CV - CHP DIURNO. AF_06/2014</t>
  </si>
  <si>
    <t xml:space="preserve">Coeficientes adaptados da composição n° 100556 do SINAPI.</t>
  </si>
  <si>
    <t xml:space="preserve">Coeficientes adaptados da composição n° 97896 do SINAPI.</t>
  </si>
  <si>
    <t xml:space="preserve">Coeficientes adaptados da composição n° 97897 do SINAPI.</t>
  </si>
  <si>
    <t xml:space="preserve">Coeficientes adaptados da composição n° 101565 do SINAPI.</t>
  </si>
  <si>
    <t xml:space="preserve">Coeficientes adaptados da composição n° 92990 do SINAPI.</t>
  </si>
  <si>
    <t xml:space="preserve">Coeficientes adaptados da composição n° 101632 do SINAPI.</t>
  </si>
  <si>
    <t xml:space="preserve">Coeficientes adaptados das composições n° 101658 + 0,33 x n° 101636 + n° 101663 do SINAPI.</t>
  </si>
  <si>
    <t xml:space="preserve">Coeficientes adaptados das composições n° 101658 + n° 101636 + 2 x n° 101664 do SINAPI.</t>
  </si>
  <si>
    <t xml:space="preserve">CPUA4</t>
  </si>
  <si>
    <t xml:space="preserve">DESLOCAMENTO DE EQUIPE DE CAMPO EM CAMINHONETE</t>
  </si>
  <si>
    <t xml:space="preserve">Coeficientes adaptados da composição n° 101510 do SINAPI.</t>
  </si>
  <si>
    <t xml:space="preserve">Coeficientes adaptados da composição n° 101505 do SINAPI.</t>
  </si>
  <si>
    <t xml:space="preserve">M2</t>
  </si>
  <si>
    <t xml:space="preserve">SARRAFO NAO APARELHADO *2,5 X 7* CM, EM MACARANDUBA, ANGELIM OU EQUIVALENTE DA REGIAO -  BRUTA</t>
  </si>
  <si>
    <t xml:space="preserve">PONTALETE *7,5 X 7,5* CM EM PINUS, MISTA OU EQUIVALENTE DA REGIAO - BRUTA</t>
  </si>
  <si>
    <t xml:space="preserve">PLACA DE OBRA (PARA CONSTRUCAO CIVIL) EM CHAPA GALVANIZADA *N. 22*, ADESIVADA, DE *2,0 X 1,125* M</t>
  </si>
  <si>
    <t xml:space="preserve">M2    </t>
  </si>
  <si>
    <t xml:space="preserve">PREGO DE ACO POLIDO COM CABECA 18 X 30 (2 3/4 X 10)</t>
  </si>
  <si>
    <t xml:space="preserve">KG    </t>
  </si>
  <si>
    <t xml:space="preserve">CARPINTEIRO DE FORMAS COM ENCARGOS COMPLEMENTARES</t>
  </si>
  <si>
    <t xml:space="preserve">SERVENTE COM ENCARGOS COMPLEMENTARES</t>
  </si>
  <si>
    <t xml:space="preserve">ARGAMASSA TRAÇO 1:1:6 (EM VOLUME DE CIMENTO, CAL E AREIA MÉDIA ÚMIDA) PARA EMBOÇO/MASSA ÚNICA/ASSENTAMENTO DE ALVENARIA DE VEDAÇÃO, PREPARO MANUAL. AF_08/2019</t>
  </si>
  <si>
    <t xml:space="preserve">Coeficientes adaptados da composição n° 100594 do SINAPI, subtraindo-se os coeficientes para abertura de cava.</t>
  </si>
  <si>
    <t xml:space="preserve">CAMINHONETE COM MOTOR A DIESEL, POTÊNCIA 180 CV, CABINE DUPLA, 4X4 - CHI DIURNO. AF_11/2015</t>
  </si>
  <si>
    <t xml:space="preserve">Coeficientes adaptados da composição n° 100604 do SINAPI, subtraindo-se os coeficientes para abertura de cava.</t>
  </si>
  <si>
    <t xml:space="preserve">Coeficientes adaptados da composição n° 100598 do SINAPI, subtraindo-se os coeficientes para abertura de cava.</t>
  </si>
  <si>
    <t xml:space="preserve">Coeficientes adaptados da composição n° 101878 do SINAPI.</t>
  </si>
  <si>
    <t xml:space="preserve">ARMACAO VERTICAL COM HASTE E CONTRA-PINO, EM CHAPA DE ACO GALVANIZADO 3/16", COM 2 ESTRIBOS, E 2 ISOLADORES</t>
  </si>
  <si>
    <t xml:space="preserve">UN    </t>
  </si>
  <si>
    <t xml:space="preserve">ARRUELA LISA, REDONDA, DE LATAO POLIDO, DIAMETRO NOMINAL 5/8", DIAMETRO EXTERNO = 34 MM, DIAMETRO DO FURO = 17 MM, ESPESSURA = *2,5* MM</t>
  </si>
  <si>
    <t xml:space="preserve">VERGALHAO ZINCADO ROSCA TOTAL, 1/4 " (6,3 MM)</t>
  </si>
  <si>
    <t xml:space="preserve">PORCA ZINCADA, SEXTAVADA, DIAMETRO 1/4"</t>
  </si>
  <si>
    <t xml:space="preserve">Coeficientes adaptados da composição n° 101539 do SINAPI.</t>
  </si>
  <si>
    <t xml:space="preserve">insumo</t>
  </si>
  <si>
    <t xml:space="preserve">LAMPADA DE LUZ MISTA 160 W, BASE E27 (220 V)</t>
  </si>
  <si>
    <t xml:space="preserve">SOQUETE DE PORCELANA BASE E27, FIXO DE TETO, PARA LAMPADAS</t>
  </si>
  <si>
    <t xml:space="preserve">CABO DE COBRE MULTIPOLAR, ISOLADO EM PVC  OU EPR OU XLPE, 0,6/1KV, 2X#2,5MM2</t>
  </si>
  <si>
    <t xml:space="preserve">POSTE DE CONCRETO CIRCULAR, 200 KG, H = 11 M (NBR 8451)</t>
  </si>
  <si>
    <t xml:space="preserve">LANÇAMENTO COM USO DE BALDES, ADENSAMENTO E ACABAMENTO DE CONCRETO EM ESTRUTURAS. AF_12/2015</t>
  </si>
  <si>
    <t xml:space="preserve">CONCRETO MAGRO PARA LASTRO, TRAÇO 1:4,5:4,5 (EM MASSA SECA DE CIMENTO/ AREIA MÉDIA/ BRITA 1) - PREPARO MECÂNICO COM BETONEIRA 400 L. AF_05/2021</t>
  </si>
  <si>
    <t xml:space="preserve">REATOR INT BAIXAS PERDAS P/ MVM 400W, 220V-60HZ, C/ IGNITOR</t>
  </si>
  <si>
    <t xml:space="preserve">LÂMPADA DE MULTIVAPORES METÁLICOS, 400W, BASE E-40, FLUXO LUMINOSO 41.000 LUMENS OU MAIOR, VIDA ÚTIL 20.000 HORAS OU MAIOR, TEMPERATURA DE COR 3000 K +/- 10%,  IRC ≥ 80, TUBO DE DESCARGA CERÂMICO, MOD. CMH 400/TT/UVC/U/830/E-40, FAB. GE</t>
  </si>
  <si>
    <t xml:space="preserve">PROJETOR RETANGULAR PARA LÂMPADA VAPOR DE SÓDIO OU VAPOR METÁLICO ATÉ 400W, PORTA-LÂMPADA  E-40, CORPO EM ALUMÍNIO INJETADO, COM ALOJAMENTO PARA EQUIPAMENTOS AUXILIARES, PINTURA EM POLIÉSTER A PÓ, NA COR CINZA, PRETO OU BRANCO, REFRATOR EM VIDRO PLANO TEMPERADO,  REFLETOR EM ALUMÍNIO DE ALTA PUREZA, ESTAMPADO E ANODIZADO, COM FACHO SIMÉTRICO, ABERTO OU FECHADO, PLACA DE  EQUIPAMENTOS AUXILIARES REMOVÍVEL, PARAFUSOS EXTERNOS EM INOXIDÁVEL OU LATÃO, PLACA DE  EQUIPAMENTOS AUXILIARES REMOVÍVEL, GRAU DE PROTEÇÃO DO CONJUNTO ÓTICO IP-65, SUPORTE EM AÇO GALVANIZADO À FOGO OU ALUMÍNIO INJETADO, COM INDICADOR GRADUADO PARA ORIENTAÇÃO VERTICAL</t>
  </si>
  <si>
    <t xml:space="preserve">RELE FOTOELETRICO INTERNO E EXTERNO BIVOLT 1000 W, DE CONECTOR, SEM BASE</t>
  </si>
  <si>
    <t xml:space="preserve">BASE PARA RELE COM SUPORTE METALICO</t>
  </si>
  <si>
    <t xml:space="preserve">CABO MULTIPOLAR DE COBRE, FLEXIVEL, CLASSE 4 OU 5, ISOLACAO EM HEPR, COBERTURA EM PVC-ST2, ANTICHAMA BWF-B, 0,6/1 KV, 3 CONDUTORES DE 10 MM2</t>
  </si>
  <si>
    <t xml:space="preserve">QUADRO DE DISTRIBUICAO, EM PVC, DE EMBUTIR, COM BARRAMENTO TERRA / NEUTRO, PARA 12 DISJUNTORES NEMA OU 16 DISJUNTORES DIN</t>
  </si>
  <si>
    <t xml:space="preserve">DISJUNTOR TERMOMAGNETICO TRIPOLAR 300 A / 600 V, TIPO JXD / ICC - 40 KA</t>
  </si>
  <si>
    <t xml:space="preserve">ELETRODUTO DE PVC RIGIDO ROSCAVEL DE 1 ", SEM LUVA</t>
  </si>
  <si>
    <t xml:space="preserve">CABO DE COBRE, RIGIDO, CLASSE 2, ISOLACAO EM PVC/A, ANTICHAMA BWF-B, 1 CONDUTOR, 450/750 V, SECAO NOMINAL 25 MM2</t>
  </si>
  <si>
    <t xml:space="preserve">CABO DE COBRE NU 25 MM2 MEIO-DURO</t>
  </si>
  <si>
    <t xml:space="preserve">ABRACADEIRA EM ACO PARA AMARRACAO DE ELETRODUTOS, TIPO D, COM 1" E CUNHA DE FIXACAO</t>
  </si>
  <si>
    <t xml:space="preserve">CABO DE COBRE, FLEXIVEL, CLASSE 4 OU 5, ISOLACAO EM PVC/A, ANTICHAMA BWF-B, 1 CONDUTOR, 450/750 V, SECAO NOMINAL 6 MM2</t>
  </si>
  <si>
    <t xml:space="preserve">TOMADA 2P+T 10A, 250V, CONJUNTO MONTADO PARA SOBREPOR 4" X 2" (CAIXA + MODULO)</t>
  </si>
  <si>
    <t xml:space="preserve">DISJUNTOR TIPO DIN/IEC, MONOPOLAR DE 6  ATE  32A</t>
  </si>
  <si>
    <t xml:space="preserve">TOMADA INDUSTRIAL DE EMBUTIR 3P+T 30 A, 440 V, COM TRAVA, COM PLACA</t>
  </si>
  <si>
    <t xml:space="preserve">DISJUNTOR TIPO DIN/IEC, TRIPOLAR DE 10 ATE 50A</t>
  </si>
  <si>
    <t xml:space="preserve">DISJUNTOR TIPO DIN/IEC, TRIPOLAR 63 A</t>
  </si>
  <si>
    <t xml:space="preserve">HASTE DE ATERRAMENTO EM ACO GALVANIZADO TIPO CANTONEIRA COM 2,00 M DE COMPRIMENTO, 25 X 25 MM E CHAPA DE 3/16"</t>
  </si>
  <si>
    <t xml:space="preserve">ABRACADEIRA EM ACO PARA AMARRACAO DE ELETRODUTOS, TIPO D, COM 2" E CUNHA DE FIXACAO</t>
  </si>
  <si>
    <t xml:space="preserve">ELETRODUTO DE PVC RIGIDO ROSCAVEL DE 2 ", SEM LUVA</t>
  </si>
  <si>
    <t xml:space="preserve">LUVA EM PVC RIGIDO ROSCAVEL, DE 2", PARA ELETRODUTO</t>
  </si>
  <si>
    <t xml:space="preserve">CURVA 180 GRAUS, DE PVC RIGIDO ROSCAVEL, DE 2", PARA ELETRODUTO</t>
  </si>
  <si>
    <t xml:space="preserve">CABO DE COBRE, RIGIDO, CLASSE 2, ISOLACAO EM PVC/A, ANTICHAMA BWF-B, 1 CONDUTOR, 450/750 V, SECAO NOMINAL 16 MM2</t>
  </si>
  <si>
    <t xml:space="preserve">CONCRETO FCK = 15MPA, TRAÇO 1:3,4:3,5 (EM MASSA SECA DE CIMENTO/ AREIA MÉDIA/ BRITA 1) - PREPARO MECÂNICO COM BETONEIRA 400 L. AF_05/2021</t>
  </si>
  <si>
    <t xml:space="preserve">M0007</t>
  </si>
  <si>
    <t xml:space="preserve">MULTIMEDIDOR DE GRANDEZAS ELÉTRICAS COM MEMÓRIA DE MASSA</t>
  </si>
  <si>
    <t xml:space="preserve">AUXILIAR DE ESCRITORIO COM ENCARGOS COMPLEMENTARES</t>
  </si>
  <si>
    <t xml:space="preserve">TINTA ACRILICA PREMIUM, COR BRANCO FOSCO</t>
  </si>
  <si>
    <t xml:space="preserve">L     </t>
  </si>
  <si>
    <t xml:space="preserve">SELADOR ACRILICO PAREDES INTERNAS/EXTERNAS</t>
  </si>
  <si>
    <t xml:space="preserve">ESCAVAÇÃO MANUAL PARA BLOCO DE COROAMENTO OU SAPATA, COM PREVISÃO DE FÔRMA. AF_06/2017</t>
  </si>
  <si>
    <t xml:space="preserve">FABRICAÇÃO, MONTAGEM E DESMONTAGEM DE FÔRMA PARA BLOCO DE COROAMENTO, EM CHAPA DE MADEIRA COMPENSADA RESINADA, E=17 MM, 4 UTILIZAÇÕES. AF_06/2017</t>
  </si>
  <si>
    <t xml:space="preserve">Coeficientes adaptados das composições n° 95624 e n° 88485 do SINAPI.</t>
  </si>
  <si>
    <t xml:space="preserve">HASTE DE ATERRAMENTO 5/8  PARA SPDA - FORNECIMENTO E INSTALAÇÃO. AF_12/2017</t>
  </si>
  <si>
    <t xml:space="preserve">DILUENTE EPOXI</t>
  </si>
  <si>
    <t xml:space="preserve">PRIMER EPOXI</t>
  </si>
  <si>
    <t xml:space="preserve">GL    </t>
  </si>
  <si>
    <t xml:space="preserve">TINTA EPOXI BASE AGUA PREMIUM, BRANCA</t>
  </si>
  <si>
    <t xml:space="preserve">REATERRO MANUAL APILOADO COM SOQUETE. AF_10/2017</t>
  </si>
  <si>
    <t xml:space="preserve">Coeficientes adaptados das composições n° 95624, n° 100728 e n° 100730 do SINAPI.</t>
  </si>
  <si>
    <t xml:space="preserve">REGULARIZAÇÃO E COMPACTAÇÃO DE SUBLEITO DE SOLO PREDOMINANTEMENTE ARENOSO. AF_11/2019</t>
  </si>
  <si>
    <t xml:space="preserve">ASSENTAMENTO DE POSTE DE CONCRETO COM COMPRIMENTO NOMINAL DE 9 M, CARGA NOMINAL MENOR OU IGUAL A 1000 DAN, ENGASTAMENTO SIMPLES COM 1,5 M DE SOLO (NÃO INCLUI FORNECIMENTO). AF_11/2019</t>
  </si>
  <si>
    <t xml:space="preserve">ASSENTAMENTO DE POSTE DE CONCRETO COM COMPRIMENTO NOMINAL DE 12 M, CARGA NOMINAL MENOR OU IGUAL A 1000 DAN, ENGASTAMENTO SIMPLES COM 1,8 M DE SOLO (NÃO INCLUI FORNECIMENTO). AF_11/2019</t>
  </si>
  <si>
    <t xml:space="preserve">PREPARO DE FUNDO DE VALA COM LARGURA MENOR QUE 1,5 M, COM CAMADA DE AREIA, LANÇAMENTO MECANIZADO. AF_08/2020</t>
  </si>
  <si>
    <t xml:space="preserve">SUBSTITUIÇÃO DE REATOR PARA ILUMINAÇÃO PÚBLICA (NÃO INCLUI FORNECIMENTO). AF_08/2020</t>
  </si>
  <si>
    <t xml:space="preserve">RECOMPOSIÇÃO DE BASE E OU SUB-BASE PARA FECHAMENTO DE VALAS DE SOLO COM CIMENTO (TEOR DE 8%) - INCLUSO RETIRADA E COLOCAÇÃO DO MATERIAL. AF_12/2020</t>
  </si>
  <si>
    <t xml:space="preserve">REASSENTAMENTO DE BLOCOS PISOGRAMA PARA PISO INTERTRAVADO, COM REAPROVEITAMENTO DOS BLOCOS PISOGRAMA - INCLUSO RETIRADA E COLOCAÇÃO DO MATERIAL. AF_12/2020</t>
  </si>
  <si>
    <t xml:space="preserve">REASSENTAMENTO DE BLOCOS SEXTAVADO PARA PISO INTERTRAVADO, ESPESSURA DE 6 CM, EM CALÇADA, COM REAPROVEITAMENTO DOS BLOCOS SEXTAVADOS - INCLUSO RETIRADA E COLOCAÇÃO DO MATERIAL. AF_12/2020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</si>
  <si>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</si>
  <si>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</si>
  <si>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REASSENTAMENTO DE BLOCOS SEXTAVADO PARA PISO INTERTRAVADO, ESPESSURA DE 10 CM, EM VIA/ESTACIONAMENTO, COM REAPROVEITAMENTO DOS BLOCOS SEXTAVADO - INCLUSO RETIRADA E COLOCAÇÃO DO MATERIAL. AF_12/2020</t>
  </si>
  <si>
    <t xml:space="preserve">REASSENTAMENTO DE BLOCOS RETANGULAR PARA PISO INTERTRAVADO, ESPESSURA DE 4  CM, EM CALÇADA, COM REAPROVEITAMENTO DOS BLOCOS RETANGULAR - INCLUSO RETIRADA E COLOCAÇÃO DO MATERIAL. AF_12/2020</t>
  </si>
  <si>
    <t xml:space="preserve">REASSENTAMENTO DE BLOCOS RETANGULAR PARA PISO INTERTRAVADO, ESPESSURA DE 6 CM, EM CALÇADA, COM REAPROVEITAMENTO DOS BLOCOS RETANGULAR - INCLUSO RETIRADA E COLOCAÇÃO DO MATERIAL. AF_12/2020</t>
  </si>
  <si>
    <t xml:space="preserve">REASSENTAMENTO DE BLOCOS RETANGULAR PARA PISO INTERTRAVADO, ESPESSURA DE 6 CM, EM VIA/ESTACIONAMENTO, COM REAPROVEITAMENTO DOS BLOCOS RETANGULAR - INCLUSO RETIRADA E COLOCAÇÃO DO MATERIAL. AF_12/2020</t>
  </si>
  <si>
    <t xml:space="preserve">REASSENTAMENTO DE BLOCOS RETANGULAR PARA PISO INTERTRAVADO, ESPESSURA DE 8 CM, EM VIA/ESTACIONAMENTO, COM REAPROVEITAMENTO DOS BLOCOS RETANGULAR - INCLUSO RETIRADA E COLOCAÇÃO DO MATERIAL. AF_12/2020</t>
  </si>
  <si>
    <t xml:space="preserve">REASSENTAMENTO DE BLOCOS RETANGULAR PARA PISO INTERTRAVADO, ESPESSURA DE 10 CM, EM VIA/ESTACIONAMENTO, COM REAPROVEITAMENTO DOS BLOCOS RETANGULAR - INCLUSO RETIRADA E COLOCAÇÃO DO MATERIAL. AF_12/2020</t>
  </si>
  <si>
    <t xml:space="preserve">REASSENTAMENTO DE BLOCOS 16 FACES PARA PISO INTERTRAVADO, ESPESSURA DE 4  CM, EM CALÇADA, COM REAPROVEITAMENTO DOS BLOCOS 16 FACES - INCLUSO RETIRADA E COLOCAÇÃO DO MATERIAL. AF_12/2020</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</si>
  <si>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</si>
  <si>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</si>
  <si>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REASSENTAMENTO DE BLOCOS 16 FACES PARA PISO INTERTRAVADO, ESPESSURA DE 8 CM, EM VIA/ESTACIONAMENTO, COM REAPROVEITAMENTO DOS BLOCOS 16 FACES - INCLUSO RETIRADA E COLOCAÇÃO DO MATERIAL. AF_12/2020</t>
  </si>
  <si>
    <t xml:space="preserve">REASSENTAMENTO DE BLOCOS 16 FACES PARA PISO INTERTRAVADO, ESPESSURA DE 10 CM, EM VIA/ESTACIONAMENTO, COM REAPROVEITAMENTO DOS BLOCOS 16 FACES - INCLUSO RETIRADA E COLOCAÇÃO DO MATERIAL. AF_12/2020</t>
  </si>
  <si>
    <t xml:space="preserve">RECOMPOSIÇÃO DE REVESTIMENTO EM CONCRETO ASFÁLTICO (AQUISIÇÃO EM USINA), PARA O FECHAMENTO DE VALAS - INCLUSO DEMOLIÇÃO DO PAVIMENTO. AF_12/2020</t>
  </si>
  <si>
    <t xml:space="preserve">M0008</t>
  </si>
  <si>
    <t xml:space="preserve">MÃO DE OBRA EMPREITADA PARA TRAVESSIA SUBTERRÂNEA POR MÉTODO NÃO DESTRUTIVO (PERFURAÇÃO)</t>
  </si>
  <si>
    <t xml:space="preserve">DESENHISTA PROJETISTA COM ENCARGOS COMPLEMENTARES</t>
  </si>
  <si>
    <t xml:space="preserve">ANEXO C - COMPOSIÇÕES COMPLEMENTARES</t>
  </si>
  <si>
    <t xml:space="preserve">M0009</t>
  </si>
  <si>
    <t xml:space="preserve">ALICATE VOLT/AMPER. DIGITAL CAT. IV</t>
  </si>
  <si>
    <t xml:space="preserve">CONE DE SINALIZACAO EM PVC FLEXIVEL, H = 70 / 76 CM (NBR 15071)</t>
  </si>
  <si>
    <t xml:space="preserve">M0010</t>
  </si>
  <si>
    <t xml:space="preserve">ESCADA EXTENSÍVEL DE FIBRA DE VIDRO, COMPRIMENTO QUANDO ABERTA 6,6 M, E QUANDO FECHADA 3,9 M.</t>
  </si>
  <si>
    <t xml:space="preserve">M0011</t>
  </si>
  <si>
    <t xml:space="preserve">FAROLETE PORTÁTIL, 12 VCC, COM 20 M DE CABO, PARA LIGAÇÃO EM TOMADO NO VEÍCULO</t>
  </si>
  <si>
    <t xml:space="preserve">M0012</t>
  </si>
  <si>
    <t xml:space="preserve">FITA RETRÁTIL PARA ISOLAMENTO E SINALIZAÇÃO DE ÁREA CONTROLADA (PADRÃO CELESC)</t>
  </si>
  <si>
    <t xml:space="preserve">M0013</t>
  </si>
  <si>
    <t xml:space="preserve">GIROFLEX 12V, AMARELO, COM IMÃ PARA VEÍCULO</t>
  </si>
  <si>
    <t xml:space="preserve">M0014</t>
  </si>
  <si>
    <t xml:space="preserve">TABLET 10 POLEGADAS</t>
  </si>
  <si>
    <t xml:space="preserve">M0015</t>
  </si>
  <si>
    <t xml:space="preserve">TELEFONE MÓVEL</t>
  </si>
  <si>
    <t xml:space="preserve">M0016</t>
  </si>
  <si>
    <t xml:space="preserve">LENÇOL ISOLANTE CLASSE 0</t>
  </si>
  <si>
    <t xml:space="preserve">CAMINHÃO TOCO, PBT 16.000 KG, CARGA ÚTIL MÁX. 10.685 KG, DIST. ENTRE EIXOS 4,8 M, POTÊNCIA 189 CV, INCLUSIVE CARROCERIA FIXA ABERTA DE MADEIRA P/ TRANSPORTE GERAL DE CARGA SECA, DIMEN. APROX. 2,5 X 7,00 X 0,50 M - CHP DIURNO. AF_06/2014</t>
  </si>
  <si>
    <t xml:space="preserve">ANEXO D - COTAÇÕES</t>
  </si>
  <si>
    <t xml:space="preserve">EIP</t>
  </si>
  <si>
    <t xml:space="preserve">FGTECH</t>
  </si>
  <si>
    <t xml:space="preserve">QUANTUM</t>
  </si>
</sst>
</file>

<file path=xl/styles.xml><?xml version="1.0" encoding="utf-8"?>
<styleSheet xmlns="http://schemas.openxmlformats.org/spreadsheetml/2006/main">
  <numFmts count="8">
    <numFmt numFmtId="164" formatCode="General"/>
    <numFmt numFmtId="165" formatCode="_-&quot;R$ &quot;* #,##0.00_-;&quot;-R$ &quot;* #,##0.00_-;_-&quot;R$ &quot;* \-??_-;_-@_-"/>
    <numFmt numFmtId="166" formatCode="#,##0"/>
    <numFmt numFmtId="167" formatCode="0%"/>
    <numFmt numFmtId="168" formatCode="0.00%"/>
    <numFmt numFmtId="169" formatCode="General"/>
    <numFmt numFmtId="170" formatCode="#,##0.00"/>
    <numFmt numFmtId="171" formatCode="#,##0.0000000"/>
  </numFmts>
  <fonts count="12">
    <font>
      <sz val="11"/>
      <color rgb="FF000000"/>
      <name val="Calibri"/>
      <family val="2"/>
      <charset val="1"/>
    </font>
    <font>
      <sz val="10"/>
      <name val="Arial"/>
      <family val="0"/>
    </font>
    <font>
      <sz val="10"/>
      <name val="Arial"/>
      <family val="0"/>
    </font>
    <font>
      <sz val="10"/>
      <name val="Arial"/>
      <family val="0"/>
    </font>
    <font>
      <b val="true"/>
      <sz val="11"/>
      <color rgb="FF000000"/>
      <name val="Calibri"/>
      <family val="2"/>
      <charset val="1"/>
    </font>
    <font>
      <b val="true"/>
      <sz val="15"/>
      <color rgb="FF000000"/>
      <name val="Calibri"/>
      <family val="2"/>
      <charset val="1"/>
    </font>
    <font>
      <sz val="8"/>
      <color rgb="FF000000"/>
      <name val="Arial mt"/>
      <family val="0"/>
      <charset val="1"/>
    </font>
    <font>
      <b val="true"/>
      <sz val="14"/>
      <color rgb="FF000000"/>
      <name val="Arial mt"/>
      <family val="0"/>
      <charset val="1"/>
    </font>
    <font>
      <b val="true"/>
      <sz val="10"/>
      <color rgb="FF000000"/>
      <name val="Arial mt"/>
      <family val="0"/>
      <charset val="1"/>
    </font>
    <font>
      <b val="true"/>
      <sz val="8"/>
      <color rgb="FF000000"/>
      <name val="Arial mt"/>
      <family val="0"/>
      <charset val="1"/>
    </font>
    <font>
      <sz val="11"/>
      <color rgb="FFFFFFFF"/>
      <name val="Calibri"/>
      <family val="2"/>
      <charset val="1"/>
    </font>
    <font>
      <b val="true"/>
      <sz val="8"/>
      <color rgb="FFFFFFFF"/>
      <name val="Arial mt"/>
      <family val="0"/>
      <charset val="1"/>
    </font>
  </fonts>
  <fills count="8">
    <fill>
      <patternFill patternType="none"/>
    </fill>
    <fill>
      <patternFill patternType="gray125"/>
    </fill>
    <fill>
      <patternFill patternType="solid">
        <fgColor rgb="FF7F8FA9"/>
        <bgColor rgb="FF7F7F7F"/>
      </patternFill>
    </fill>
    <fill>
      <patternFill patternType="solid">
        <fgColor rgb="FF00B0F0"/>
        <bgColor rgb="FF33CCCC"/>
      </patternFill>
    </fill>
    <fill>
      <patternFill patternType="solid">
        <fgColor rgb="FFFFC000"/>
        <bgColor rgb="FFFF9900"/>
      </patternFill>
    </fill>
    <fill>
      <patternFill patternType="solid">
        <fgColor rgb="FF4A8EF2"/>
        <bgColor rgb="FF7F8FA9"/>
      </patternFill>
    </fill>
    <fill>
      <patternFill patternType="solid">
        <fgColor rgb="FF85B2F6"/>
        <bgColor rgb="FF99CCFF"/>
      </patternFill>
    </fill>
    <fill>
      <patternFill patternType="solid">
        <fgColor rgb="FFD4E5F7"/>
        <bgColor rgb="FFCCFFFF"/>
      </patternFill>
    </fill>
  </fills>
  <borders count="8">
    <border diagonalUp="false" diagonalDown="false">
      <left/>
      <right/>
      <top/>
      <bottom/>
      <diagonal/>
    </border>
    <border diagonalUp="false" diagonalDown="false">
      <left/>
      <right/>
      <top style="thin">
        <color rgb="FF7F7F7F"/>
      </top>
      <bottom style="double">
        <color rgb="FF7F7F7F"/>
      </bottom>
      <diagonal/>
    </border>
    <border diagonalUp="false" diagonalDown="false">
      <left/>
      <right/>
      <top/>
      <bottom style="thick"/>
      <diagonal/>
    </border>
    <border diagonalUp="false" diagonalDown="false">
      <left style="thin"/>
      <right style="thin"/>
      <top style="thin"/>
      <bottom style="thin"/>
      <diagonal/>
    </border>
    <border diagonalUp="false" diagonalDown="false">
      <left style="hair">
        <color rgb="FF7F7F7F"/>
      </left>
      <right style="hair">
        <color rgb="FF7F7F7F"/>
      </right>
      <top style="hair">
        <color rgb="FF7F7F7F"/>
      </top>
      <bottom style="hair">
        <color rgb="FF7F7F7F"/>
      </bottom>
      <diagonal/>
    </border>
    <border diagonalUp="false" diagonalDown="false">
      <left style="hair">
        <color rgb="FF7F7F7F"/>
      </left>
      <right/>
      <top style="hair">
        <color rgb="FF7F7F7F"/>
      </top>
      <bottom style="hair">
        <color rgb="FF7F7F7F"/>
      </bottom>
      <diagonal/>
    </border>
    <border diagonalUp="false" diagonalDown="false">
      <left/>
      <right/>
      <top style="hair">
        <color rgb="FF7F7F7F"/>
      </top>
      <bottom style="hair">
        <color rgb="FF7F7F7F"/>
      </bottom>
      <diagonal/>
    </border>
    <border diagonalUp="false" diagonalDown="false">
      <left/>
      <right style="hair">
        <color rgb="FF7F7F7F"/>
      </right>
      <top style="hair">
        <color rgb="FF7F7F7F"/>
      </top>
      <bottom style="hair">
        <color rgb="FF7F7F7F"/>
      </botto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164" fontId="4" fillId="0" borderId="1" applyFont="true" applyBorder="true" applyAlignment="true" applyProtection="false">
      <alignment horizontal="general" vertical="bottom" textRotation="0" wrapText="false" indent="0" shrinkToFit="false"/>
    </xf>
    <xf numFmtId="164" fontId="5" fillId="0" borderId="2" applyFont="true" applyBorder="true" applyAlignment="true" applyProtection="false">
      <alignment horizontal="general" vertical="bottom" textRotation="0" wrapText="false" indent="0" shrinkToFit="false"/>
    </xf>
    <xf numFmtId="164" fontId="10" fillId="2" borderId="0" applyFont="true" applyBorder="false" applyAlignment="true" applyProtection="false">
      <alignment horizontal="general" vertical="bottom" textRotation="0" wrapText="false" indent="0" shrinkToFit="false"/>
    </xf>
  </cellStyleXfs>
  <cellXfs count="69">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top" textRotation="0" wrapText="false" indent="0" shrinkToFit="false"/>
      <protection locked="true" hidden="false"/>
    </xf>
    <xf numFmtId="164" fontId="6" fillId="0" borderId="0" xfId="0" applyFont="true" applyBorder="false" applyAlignment="true" applyProtection="false">
      <alignment horizontal="center" vertical="top" textRotation="0" wrapText="false" indent="0" shrinkToFit="false"/>
      <protection locked="true" hidden="false"/>
    </xf>
    <xf numFmtId="164" fontId="7" fillId="0"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center" vertical="center" textRotation="0" wrapText="false" indent="0" shrinkToFit="false"/>
      <protection locked="true" hidden="false"/>
    </xf>
    <xf numFmtId="164" fontId="9" fillId="3" borderId="3" xfId="0" applyFont="true" applyBorder="true" applyAlignment="true" applyProtection="false">
      <alignment horizontal="center" vertical="top" textRotation="0" wrapText="false" indent="0" shrinkToFit="false"/>
      <protection locked="true" hidden="false"/>
    </xf>
    <xf numFmtId="164" fontId="9" fillId="0" borderId="3" xfId="0" applyFont="true" applyBorder="tru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4" fontId="6" fillId="0" borderId="0" xfId="0" applyFont="true" applyBorder="true" applyAlignment="true" applyProtection="false">
      <alignment horizontal="general" vertical="top" textRotation="0" wrapText="false" indent="0" shrinkToFit="false"/>
      <protection locked="true" hidden="false"/>
    </xf>
    <xf numFmtId="164" fontId="6" fillId="4" borderId="3" xfId="0" applyFont="true" applyBorder="true" applyAlignment="true" applyProtection="false">
      <alignment horizontal="center" vertical="top" textRotation="0" wrapText="false" indent="0" shrinkToFit="false"/>
      <protection locked="true" hidden="false"/>
    </xf>
    <xf numFmtId="164" fontId="9" fillId="0" borderId="3" xfId="0" applyFont="true" applyBorder="true" applyAlignment="true" applyProtection="false">
      <alignment horizontal="center" vertical="center" textRotation="0" wrapText="false" indent="0" shrinkToFit="false"/>
      <protection locked="true" hidden="false"/>
    </xf>
    <xf numFmtId="164" fontId="9" fillId="0" borderId="4" xfId="0" applyFont="true" applyBorder="true" applyAlignment="true" applyProtection="false">
      <alignment horizontal="center" vertical="center" textRotation="0" wrapText="false" indent="0" shrinkToFit="false"/>
      <protection locked="true" hidden="false"/>
    </xf>
    <xf numFmtId="164" fontId="11" fillId="5" borderId="4" xfId="22" applyFont="true" applyBorder="true" applyAlignment="true" applyProtection="true">
      <alignment horizontal="center" vertical="center" textRotation="0" wrapText="false" indent="0" shrinkToFit="false"/>
      <protection locked="true" hidden="false"/>
    </xf>
    <xf numFmtId="165" fontId="11" fillId="5" borderId="4" xfId="22" applyFont="true" applyBorder="true" applyAlignment="true" applyProtection="true">
      <alignment horizontal="center" vertical="center" textRotation="0" wrapText="false" indent="0" shrinkToFit="false"/>
      <protection locked="true" hidden="false"/>
    </xf>
    <xf numFmtId="164" fontId="6" fillId="0" borderId="4" xfId="0" applyFont="true" applyBorder="true" applyAlignment="true" applyProtection="false">
      <alignment horizontal="center" vertical="center" textRotation="0" wrapText="false" indent="0" shrinkToFit="false"/>
      <protection locked="true" hidden="false"/>
    </xf>
    <xf numFmtId="164" fontId="6" fillId="4" borderId="4" xfId="0" applyFont="true" applyBorder="true" applyAlignment="true" applyProtection="false">
      <alignment horizontal="center" vertical="center" textRotation="0" wrapText="false" indent="0" shrinkToFit="false"/>
      <protection locked="true" hidden="false"/>
    </xf>
    <xf numFmtId="164" fontId="6" fillId="0" borderId="4" xfId="0" applyFont="true" applyBorder="true" applyAlignment="true" applyProtection="false">
      <alignment horizontal="left" vertical="center" textRotation="0" wrapText="true" indent="0" shrinkToFit="false"/>
      <protection locked="true" hidden="false"/>
    </xf>
    <xf numFmtId="166" fontId="6" fillId="0" borderId="4" xfId="0" applyFont="true" applyBorder="true" applyAlignment="true" applyProtection="false">
      <alignment horizontal="center" vertical="center" textRotation="0" wrapText="false" indent="0" shrinkToFit="false"/>
      <protection locked="true" hidden="false"/>
    </xf>
    <xf numFmtId="165" fontId="6" fillId="4" borderId="4" xfId="17" applyFont="true" applyBorder="true" applyAlignment="true" applyProtection="true">
      <alignment horizontal="center" vertical="center" textRotation="0" wrapText="false" indent="0" shrinkToFit="false"/>
      <protection locked="true" hidden="false"/>
    </xf>
    <xf numFmtId="165" fontId="6" fillId="0" borderId="4" xfId="17" applyFont="true" applyBorder="true" applyAlignment="true" applyProtection="true">
      <alignment horizontal="center" vertical="center" textRotation="0" wrapText="false" indent="0" shrinkToFit="false"/>
      <protection locked="true" hidden="false"/>
    </xf>
    <xf numFmtId="165" fontId="6" fillId="0" borderId="0" xfId="0" applyFont="true" applyBorder="false" applyAlignment="true" applyProtection="false">
      <alignment horizontal="general" vertical="top" textRotation="0" wrapText="false" indent="0" shrinkToFit="false"/>
      <protection locked="true" hidden="false"/>
    </xf>
    <xf numFmtId="165" fontId="6" fillId="3" borderId="4" xfId="17" applyFont="true" applyBorder="true" applyAlignment="true" applyProtection="true">
      <alignment horizontal="center" vertical="center" textRotation="0" wrapText="false" indent="0" shrinkToFit="false"/>
      <protection locked="true" hidden="false"/>
    </xf>
    <xf numFmtId="164" fontId="6" fillId="0" borderId="4" xfId="0" applyFont="true" applyBorder="true" applyAlignment="true" applyProtection="false">
      <alignment horizontal="center" vertical="center" textRotation="0" wrapText="false" indent="0" shrinkToFit="false"/>
      <protection locked="true" hidden="false"/>
    </xf>
    <xf numFmtId="164" fontId="6" fillId="0" borderId="4" xfId="0" applyFont="true" applyBorder="true" applyAlignment="true" applyProtection="false">
      <alignment horizontal="left" vertical="center" textRotation="0" wrapText="true" indent="0" shrinkToFit="false"/>
      <protection locked="true" hidden="false"/>
    </xf>
    <xf numFmtId="166" fontId="6" fillId="0" borderId="4" xfId="0" applyFont="true" applyBorder="true" applyAlignment="true" applyProtection="false">
      <alignment horizontal="center" vertical="center" textRotation="0" wrapText="false" indent="0" shrinkToFit="false"/>
      <protection locked="true" hidden="false"/>
    </xf>
    <xf numFmtId="164" fontId="6" fillId="0" borderId="4" xfId="0" applyFont="true" applyBorder="true" applyAlignment="true" applyProtection="false">
      <alignment horizontal="left" vertical="center" textRotation="0" wrapText="false" indent="0" shrinkToFit="false"/>
      <protection locked="true" hidden="false"/>
    </xf>
    <xf numFmtId="164" fontId="6" fillId="0" borderId="4"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false" indent="0" shrinkToFit="false"/>
      <protection locked="true" hidden="false"/>
    </xf>
    <xf numFmtId="165" fontId="6" fillId="0" borderId="0" xfId="0" applyFont="true" applyBorder="false" applyAlignment="true" applyProtection="false">
      <alignment horizontal="center" vertical="top" textRotation="0" wrapText="false" indent="0" shrinkToFit="false"/>
      <protection locked="true" hidden="false"/>
    </xf>
    <xf numFmtId="164" fontId="6" fillId="0" borderId="0" xfId="0" applyFont="true" applyBorder="false" applyAlignment="true" applyProtection="false">
      <alignment horizontal="general" vertical="center" textRotation="0" wrapText="true" indent="0" shrinkToFit="false"/>
      <protection locked="true" hidden="false"/>
    </xf>
    <xf numFmtId="164" fontId="6" fillId="0" borderId="0" xfId="0" applyFont="true" applyBorder="false" applyAlignment="true" applyProtection="false">
      <alignment horizontal="center" vertical="center" textRotation="0" wrapText="true" indent="0" shrinkToFit="false"/>
      <protection locked="true" hidden="false"/>
    </xf>
    <xf numFmtId="165" fontId="6" fillId="0" borderId="0" xfId="17" applyFont="true" applyBorder="true" applyAlignment="true" applyProtection="true">
      <alignment horizontal="general" vertical="center" textRotation="0" wrapText="true" indent="0" shrinkToFit="false"/>
      <protection locked="true" hidden="false"/>
    </xf>
    <xf numFmtId="164" fontId="8" fillId="0" borderId="0" xfId="21" applyFont="true" applyBorder="true" applyAlignment="true" applyProtection="true">
      <alignment horizontal="center" vertical="center" textRotation="0" wrapText="true" indent="0" shrinkToFit="false"/>
      <protection locked="true" hidden="false"/>
    </xf>
    <xf numFmtId="164" fontId="8" fillId="0" borderId="0" xfId="21" applyFont="true" applyBorder="true" applyAlignment="true" applyProtection="true">
      <alignment horizontal="general" vertical="center" textRotation="0" wrapText="true" indent="0" shrinkToFit="false"/>
      <protection locked="true" hidden="false"/>
    </xf>
    <xf numFmtId="164" fontId="6" fillId="0" borderId="0" xfId="0" applyFont="true" applyBorder="false" applyAlignment="true" applyProtection="false">
      <alignment horizontal="right" vertical="center" textRotation="0" wrapText="true" indent="0" shrinkToFit="false"/>
      <protection locked="true" hidden="false"/>
    </xf>
    <xf numFmtId="168" fontId="6" fillId="0" borderId="0" xfId="19" applyFont="true" applyBorder="true" applyAlignment="true" applyProtection="true">
      <alignment horizontal="left" vertical="center" textRotation="0" wrapText="true" indent="0" shrinkToFit="false"/>
      <protection locked="true" hidden="false"/>
    </xf>
    <xf numFmtId="164" fontId="9" fillId="5" borderId="4" xfId="0" applyFont="true" applyBorder="true" applyAlignment="true" applyProtection="false">
      <alignment horizontal="center" vertical="center" textRotation="0" wrapText="true" indent="0" shrinkToFit="false"/>
      <protection locked="true" hidden="false"/>
    </xf>
    <xf numFmtId="169" fontId="6" fillId="0" borderId="4" xfId="0" applyFont="true" applyBorder="true" applyAlignment="true" applyProtection="false">
      <alignment horizontal="center" vertical="center" textRotation="0" wrapText="true" indent="0" shrinkToFit="false"/>
      <protection locked="true" hidden="false"/>
    </xf>
    <xf numFmtId="164" fontId="6" fillId="0" borderId="4" xfId="0" applyFont="true" applyBorder="true" applyAlignment="true" applyProtection="false">
      <alignment horizontal="center" vertical="center" textRotation="0" wrapText="true" indent="0" shrinkToFit="false"/>
      <protection locked="true" hidden="false"/>
    </xf>
    <xf numFmtId="170" fontId="6" fillId="0" borderId="4" xfId="0" applyFont="true" applyBorder="true" applyAlignment="true" applyProtection="false">
      <alignment horizontal="center" vertical="center" textRotation="0" wrapText="true" indent="0" shrinkToFit="false"/>
      <protection locked="true" hidden="false"/>
    </xf>
    <xf numFmtId="164" fontId="9" fillId="6" borderId="4" xfId="0" applyFont="true" applyBorder="true" applyAlignment="true" applyProtection="false">
      <alignment horizontal="center" vertical="center" textRotation="0" wrapText="true" indent="0" shrinkToFit="false"/>
      <protection locked="true" hidden="false"/>
    </xf>
    <xf numFmtId="164" fontId="6" fillId="0" borderId="4" xfId="0" applyFont="true" applyBorder="true" applyAlignment="true" applyProtection="false">
      <alignment horizontal="general" vertical="center" textRotation="0" wrapText="true" indent="0" shrinkToFit="false"/>
      <protection locked="true" hidden="false"/>
    </xf>
    <xf numFmtId="171" fontId="6" fillId="0" borderId="4" xfId="0" applyFont="true" applyBorder="true" applyAlignment="true" applyProtection="false">
      <alignment horizontal="center" vertical="center" textRotation="0" wrapText="true" indent="0" shrinkToFit="false"/>
      <protection locked="true" hidden="false"/>
    </xf>
    <xf numFmtId="170" fontId="6" fillId="3" borderId="4" xfId="0" applyFont="true" applyBorder="true" applyAlignment="true" applyProtection="false">
      <alignment horizontal="center" vertical="center" textRotation="0" wrapText="true" indent="0" shrinkToFit="false"/>
      <protection locked="true" hidden="false"/>
    </xf>
    <xf numFmtId="170" fontId="6" fillId="0" borderId="4" xfId="0" applyFont="true" applyBorder="true" applyAlignment="true" applyProtection="false">
      <alignment horizontal="center" vertical="center" textRotation="0" wrapText="true" indent="0" shrinkToFit="false"/>
      <protection locked="true" hidden="false"/>
    </xf>
    <xf numFmtId="164" fontId="6" fillId="0" borderId="4" xfId="0" applyFont="true" applyBorder="true" applyAlignment="true" applyProtection="false">
      <alignment horizontal="general" vertical="center" textRotation="0" wrapText="false" indent="0" shrinkToFit="false"/>
      <protection locked="true" hidden="false"/>
    </xf>
    <xf numFmtId="170" fontId="6" fillId="4" borderId="4" xfId="0" applyFont="true" applyBorder="true" applyAlignment="true" applyProtection="false">
      <alignment horizontal="center" vertical="center" textRotation="0" wrapText="true" indent="0" shrinkToFit="false"/>
      <protection locked="true" hidden="false"/>
    </xf>
    <xf numFmtId="164" fontId="9" fillId="0" borderId="5" xfId="0" applyFont="true" applyBorder="true" applyAlignment="true" applyProtection="false">
      <alignment horizontal="general" vertical="center" textRotation="0" wrapText="true" indent="0" shrinkToFit="false"/>
      <protection locked="true" hidden="false"/>
    </xf>
    <xf numFmtId="164" fontId="9" fillId="0" borderId="6" xfId="0" applyFont="true" applyBorder="true" applyAlignment="true" applyProtection="false">
      <alignment horizontal="general" vertical="center" textRotation="0" wrapText="true" indent="0" shrinkToFit="false"/>
      <protection locked="true" hidden="false"/>
    </xf>
    <xf numFmtId="164" fontId="9" fillId="0" borderId="7" xfId="0" applyFont="true" applyBorder="true" applyAlignment="true" applyProtection="false">
      <alignment horizontal="general" vertical="center" textRotation="0" wrapText="true" indent="0" shrinkToFit="false"/>
      <protection locked="true" hidden="false"/>
    </xf>
    <xf numFmtId="170" fontId="9" fillId="0" borderId="4" xfId="0" applyFont="true" applyBorder="true" applyAlignment="true" applyProtection="false">
      <alignment horizontal="center" vertical="center" textRotation="0" wrapText="true" indent="0" shrinkToFit="false"/>
      <protection locked="true" hidden="false"/>
    </xf>
    <xf numFmtId="164" fontId="9" fillId="0" borderId="4" xfId="0" applyFont="true" applyBorder="true" applyAlignment="true" applyProtection="false">
      <alignment horizontal="general" vertical="center" textRotation="0" wrapText="true" indent="0" shrinkToFit="false"/>
      <protection locked="true" hidden="false"/>
    </xf>
    <xf numFmtId="164" fontId="9" fillId="0" borderId="5" xfId="0" applyFont="true" applyBorder="true" applyAlignment="true" applyProtection="false">
      <alignment horizontal="general" vertical="center" textRotation="0" wrapText="true" indent="0" shrinkToFit="false"/>
      <protection locked="true" hidden="false"/>
    </xf>
    <xf numFmtId="164" fontId="9" fillId="0" borderId="6" xfId="0" applyFont="true" applyBorder="true" applyAlignment="true" applyProtection="false">
      <alignment horizontal="general" vertical="center" textRotation="0" wrapText="true" indent="0" shrinkToFit="false"/>
      <protection locked="true" hidden="false"/>
    </xf>
    <xf numFmtId="164" fontId="9" fillId="0" borderId="7" xfId="0" applyFont="true" applyBorder="true" applyAlignment="true" applyProtection="false">
      <alignment horizontal="general" vertical="center" textRotation="0" wrapText="true" indent="0" shrinkToFit="false"/>
      <protection locked="true" hidden="false"/>
    </xf>
    <xf numFmtId="170" fontId="9" fillId="0" borderId="4" xfId="0" applyFont="true" applyBorder="true" applyAlignment="true" applyProtection="false">
      <alignment horizontal="center" vertical="center" textRotation="0" wrapText="true" indent="0" shrinkToFit="false"/>
      <protection locked="true" hidden="false"/>
    </xf>
    <xf numFmtId="164" fontId="9" fillId="0" borderId="4" xfId="0" applyFont="true" applyBorder="true" applyAlignment="true" applyProtection="false">
      <alignment horizontal="general" vertical="center" textRotation="0" wrapText="true" indent="0" shrinkToFit="false"/>
      <protection locked="true" hidden="false"/>
    </xf>
    <xf numFmtId="164" fontId="6" fillId="0" borderId="4" xfId="0" applyFont="true" applyBorder="true" applyAlignment="true" applyProtection="false">
      <alignment horizontal="general" vertical="center" textRotation="0" wrapText="true" indent="0" shrinkToFit="false"/>
      <protection locked="true" hidden="false"/>
    </xf>
    <xf numFmtId="165" fontId="9" fillId="0" borderId="0" xfId="17" applyFont="true" applyBorder="true" applyAlignment="true" applyProtection="true">
      <alignment horizontal="general" vertical="center" textRotation="0" wrapText="true" indent="0" shrinkToFit="false"/>
      <protection locked="true" hidden="false"/>
    </xf>
    <xf numFmtId="164" fontId="9" fillId="0" borderId="0" xfId="0" applyFont="true" applyBorder="false" applyAlignment="true" applyProtection="false">
      <alignment horizontal="general" vertical="center" textRotation="0" wrapText="true" indent="0" shrinkToFit="false"/>
      <protection locked="true" hidden="false"/>
    </xf>
    <xf numFmtId="171" fontId="6" fillId="0" borderId="4" xfId="0" applyFont="true" applyBorder="true" applyAlignment="true" applyProtection="false">
      <alignment horizontal="center" vertical="center" textRotation="0" wrapText="true" indent="0" shrinkToFit="false"/>
      <protection locked="true" hidden="false"/>
    </xf>
    <xf numFmtId="168" fontId="6" fillId="0" borderId="0" xfId="0" applyFont="true" applyBorder="false" applyAlignment="true" applyProtection="false">
      <alignment horizontal="general" vertical="center" textRotation="0" wrapText="true" indent="0" shrinkToFit="false"/>
      <protection locked="true" hidden="false"/>
    </xf>
    <xf numFmtId="171" fontId="6" fillId="0" borderId="4"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true" indent="0" shrinkToFit="false"/>
      <protection locked="true" hidden="false"/>
    </xf>
    <xf numFmtId="164" fontId="9" fillId="0" borderId="4" xfId="0" applyFont="true" applyBorder="true" applyAlignment="true" applyProtection="false">
      <alignment horizontal="left" vertical="center" textRotation="0" wrapText="true" indent="0" shrinkToFit="false"/>
      <protection locked="true" hidden="false"/>
    </xf>
    <xf numFmtId="164" fontId="6" fillId="0" borderId="0" xfId="0" applyFont="true" applyBorder="false" applyAlignment="true" applyProtection="false">
      <alignment horizontal="general" vertical="center" textRotation="0" wrapText="true" indent="0" shrinkToFit="false"/>
      <protection locked="true" hidden="false"/>
    </xf>
    <xf numFmtId="165" fontId="6" fillId="4" borderId="4" xfId="17" applyFont="true" applyBorder="true" applyAlignment="true" applyProtection="true">
      <alignment horizontal="center" vertical="center" textRotation="0" wrapText="true" indent="0" shrinkToFit="false"/>
      <protection locked="true" hidden="false"/>
    </xf>
    <xf numFmtId="165" fontId="6" fillId="7" borderId="4" xfId="17" applyFont="true" applyBorder="true" applyAlignment="true" applyProtection="true">
      <alignment horizontal="center" vertical="center" textRotation="0" wrapText="tru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Total 2" xfId="20"/>
    <cellStyle name="Título 1 2" xfId="21"/>
    <cellStyle name="Excel Built-in Accent4" xfId="22"/>
  </cellStyles>
  <dxfs count="1">
    <dxf>
      <fill>
        <patternFill patternType="solid">
          <fgColor rgb="FF000000"/>
          <bgColor rgb="FFFFFF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7F7F7F"/>
      <rgbColor rgb="FF85B2F6"/>
      <rgbColor rgb="FF993366"/>
      <rgbColor rgb="FFFFFFCC"/>
      <rgbColor rgb="FFCCFFFF"/>
      <rgbColor rgb="FF660066"/>
      <rgbColor rgb="FFFF8080"/>
      <rgbColor rgb="FF0066CC"/>
      <rgbColor rgb="FFD4E5F7"/>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4A8EF2"/>
      <rgbColor rgb="FF33CCCC"/>
      <rgbColor rgb="FF99CC00"/>
      <rgbColor rgb="FFFFC000"/>
      <rgbColor rgb="FFFF9900"/>
      <rgbColor rgb="FFFF6600"/>
      <rgbColor rgb="FF666699"/>
      <rgbColor rgb="FF7F8FA9"/>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
</Relationships>
</file>

<file path=xl/drawings/_rels/drawing2.xml.rels><?xml version="1.0" encoding="UTF-8"?>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4.png"/>
</Relationships>
</file>

<file path=xl/drawings/_rels/drawing3.xml.rels><?xml version="1.0" encoding="UTF-8"?>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6.png"/>
</Relationships>
</file>

<file path=xl/drawings/_rels/drawing4.xml.rels><?xml version="1.0" encoding="UTF-8"?>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8.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219240</xdr:colOff>
      <xdr:row>0</xdr:row>
      <xdr:rowOff>76320</xdr:rowOff>
    </xdr:from>
    <xdr:to>
      <xdr:col>4</xdr:col>
      <xdr:colOff>171360</xdr:colOff>
      <xdr:row>4</xdr:row>
      <xdr:rowOff>38520</xdr:rowOff>
    </xdr:to>
    <xdr:pic>
      <xdr:nvPicPr>
        <xdr:cNvPr id="0" name="Imagem 4" descr=""/>
        <xdr:cNvPicPr/>
      </xdr:nvPicPr>
      <xdr:blipFill>
        <a:blip r:embed="rId1"/>
        <a:srcRect l="-437" t="-1380" r="-437" b="-1380"/>
        <a:stretch/>
      </xdr:blipFill>
      <xdr:spPr>
        <a:xfrm>
          <a:off x="219240" y="76320"/>
          <a:ext cx="1645560" cy="581040"/>
        </a:xfrm>
        <a:prstGeom prst="rect">
          <a:avLst/>
        </a:prstGeom>
        <a:ln w="0">
          <a:noFill/>
        </a:ln>
      </xdr:spPr>
    </xdr:pic>
    <xdr:clientData/>
  </xdr:twoCellAnchor>
  <xdr:twoCellAnchor editAs="oneCell">
    <xdr:from>
      <xdr:col>7</xdr:col>
      <xdr:colOff>257040</xdr:colOff>
      <xdr:row>0</xdr:row>
      <xdr:rowOff>0</xdr:rowOff>
    </xdr:from>
    <xdr:to>
      <xdr:col>13</xdr:col>
      <xdr:colOff>29160</xdr:colOff>
      <xdr:row>3</xdr:row>
      <xdr:rowOff>104400</xdr:rowOff>
    </xdr:to>
    <xdr:pic>
      <xdr:nvPicPr>
        <xdr:cNvPr id="1" name="Imagem 1" descr=""/>
        <xdr:cNvPicPr/>
      </xdr:nvPicPr>
      <xdr:blipFill>
        <a:blip r:embed="rId2"/>
        <a:srcRect l="0" t="29874" r="0" b="29613"/>
        <a:stretch/>
      </xdr:blipFill>
      <xdr:spPr>
        <a:xfrm>
          <a:off x="5136120" y="0"/>
          <a:ext cx="2160360" cy="5803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6</xdr:col>
      <xdr:colOff>571680</xdr:colOff>
      <xdr:row>1</xdr:row>
      <xdr:rowOff>9360</xdr:rowOff>
    </xdr:from>
    <xdr:to>
      <xdr:col>9</xdr:col>
      <xdr:colOff>96120</xdr:colOff>
      <xdr:row>4</xdr:row>
      <xdr:rowOff>94680</xdr:rowOff>
    </xdr:to>
    <xdr:pic>
      <xdr:nvPicPr>
        <xdr:cNvPr id="2" name="Imagem 1" descr=""/>
        <xdr:cNvPicPr/>
      </xdr:nvPicPr>
      <xdr:blipFill>
        <a:blip r:embed="rId1"/>
        <a:srcRect l="0" t="29874" r="0" b="29613"/>
        <a:stretch/>
      </xdr:blipFill>
      <xdr:spPr>
        <a:xfrm>
          <a:off x="7757280" y="151920"/>
          <a:ext cx="2174040" cy="580680"/>
        </a:xfrm>
        <a:prstGeom prst="rect">
          <a:avLst/>
        </a:prstGeom>
        <a:ln w="0">
          <a:noFill/>
        </a:ln>
      </xdr:spPr>
    </xdr:pic>
    <xdr:clientData/>
  </xdr:twoCellAnchor>
  <xdr:twoCellAnchor editAs="twoCell">
    <xdr:from>
      <xdr:col>1</xdr:col>
      <xdr:colOff>0</xdr:colOff>
      <xdr:row>0</xdr:row>
      <xdr:rowOff>56160</xdr:rowOff>
    </xdr:from>
    <xdr:to>
      <xdr:col>4</xdr:col>
      <xdr:colOff>10800</xdr:colOff>
      <xdr:row>4</xdr:row>
      <xdr:rowOff>97920</xdr:rowOff>
    </xdr:to>
    <xdr:pic>
      <xdr:nvPicPr>
        <xdr:cNvPr id="3" name="Imagem 3" descr=""/>
        <xdr:cNvPicPr/>
      </xdr:nvPicPr>
      <xdr:blipFill>
        <a:blip r:embed="rId2"/>
        <a:srcRect l="-437" t="-1380" r="-437" b="-1380"/>
        <a:stretch/>
      </xdr:blipFill>
      <xdr:spPr>
        <a:xfrm>
          <a:off x="0" y="56160"/>
          <a:ext cx="2217240" cy="6796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6</xdr:col>
      <xdr:colOff>438120</xdr:colOff>
      <xdr:row>0</xdr:row>
      <xdr:rowOff>104760</xdr:rowOff>
    </xdr:from>
    <xdr:to>
      <xdr:col>8</xdr:col>
      <xdr:colOff>924840</xdr:colOff>
      <xdr:row>4</xdr:row>
      <xdr:rowOff>47160</xdr:rowOff>
    </xdr:to>
    <xdr:pic>
      <xdr:nvPicPr>
        <xdr:cNvPr id="4" name="Imagem 1" descr=""/>
        <xdr:cNvPicPr/>
      </xdr:nvPicPr>
      <xdr:blipFill>
        <a:blip r:embed="rId1"/>
        <a:srcRect l="0" t="29874" r="0" b="29613"/>
        <a:stretch/>
      </xdr:blipFill>
      <xdr:spPr>
        <a:xfrm>
          <a:off x="7633800" y="104760"/>
          <a:ext cx="2118600" cy="580320"/>
        </a:xfrm>
        <a:prstGeom prst="rect">
          <a:avLst/>
        </a:prstGeom>
        <a:ln w="0">
          <a:noFill/>
        </a:ln>
      </xdr:spPr>
    </xdr:pic>
    <xdr:clientData/>
  </xdr:twoCellAnchor>
  <xdr:twoCellAnchor editAs="twoCell">
    <xdr:from>
      <xdr:col>1</xdr:col>
      <xdr:colOff>28440</xdr:colOff>
      <xdr:row>0</xdr:row>
      <xdr:rowOff>57240</xdr:rowOff>
    </xdr:from>
    <xdr:to>
      <xdr:col>4</xdr:col>
      <xdr:colOff>37440</xdr:colOff>
      <xdr:row>4</xdr:row>
      <xdr:rowOff>99360</xdr:rowOff>
    </xdr:to>
    <xdr:pic>
      <xdr:nvPicPr>
        <xdr:cNvPr id="5" name="Imagem 2" descr=""/>
        <xdr:cNvPicPr/>
      </xdr:nvPicPr>
      <xdr:blipFill>
        <a:blip r:embed="rId2"/>
        <a:srcRect l="-437" t="-1380" r="-437" b="-1380"/>
        <a:stretch/>
      </xdr:blipFill>
      <xdr:spPr>
        <a:xfrm>
          <a:off x="28440" y="57240"/>
          <a:ext cx="2215440" cy="6800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7</xdr:col>
      <xdr:colOff>961920</xdr:colOff>
      <xdr:row>0</xdr:row>
      <xdr:rowOff>66600</xdr:rowOff>
    </xdr:from>
    <xdr:to>
      <xdr:col>10</xdr:col>
      <xdr:colOff>21960</xdr:colOff>
      <xdr:row>3</xdr:row>
      <xdr:rowOff>123480</xdr:rowOff>
    </xdr:to>
    <xdr:pic>
      <xdr:nvPicPr>
        <xdr:cNvPr id="6" name="Imagem 1" descr=""/>
        <xdr:cNvPicPr/>
      </xdr:nvPicPr>
      <xdr:blipFill>
        <a:blip r:embed="rId1"/>
        <a:srcRect l="0" t="29874" r="0" b="29613"/>
        <a:stretch/>
      </xdr:blipFill>
      <xdr:spPr>
        <a:xfrm>
          <a:off x="10072800" y="66600"/>
          <a:ext cx="2205000" cy="580680"/>
        </a:xfrm>
        <a:prstGeom prst="rect">
          <a:avLst/>
        </a:prstGeom>
        <a:ln w="0">
          <a:noFill/>
        </a:ln>
      </xdr:spPr>
    </xdr:pic>
    <xdr:clientData/>
  </xdr:twoCellAnchor>
  <xdr:twoCellAnchor editAs="twoCell">
    <xdr:from>
      <xdr:col>1</xdr:col>
      <xdr:colOff>28440</xdr:colOff>
      <xdr:row>0</xdr:row>
      <xdr:rowOff>57240</xdr:rowOff>
    </xdr:from>
    <xdr:to>
      <xdr:col>3</xdr:col>
      <xdr:colOff>542520</xdr:colOff>
      <xdr:row>4</xdr:row>
      <xdr:rowOff>99360</xdr:rowOff>
    </xdr:to>
    <xdr:pic>
      <xdr:nvPicPr>
        <xdr:cNvPr id="7" name="Imagem 2" descr=""/>
        <xdr:cNvPicPr/>
      </xdr:nvPicPr>
      <xdr:blipFill>
        <a:blip r:embed="rId2"/>
        <a:srcRect l="-437" t="-1380" r="-437" b="-1380"/>
        <a:stretch/>
      </xdr:blipFill>
      <xdr:spPr>
        <a:xfrm>
          <a:off x="219240" y="57240"/>
          <a:ext cx="2126520" cy="72792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07"/>
  <sheetViews>
    <sheetView showFormulas="false" showGridLines="false" showRowColHeaders="true" showZeros="true" rightToLeft="false" tabSelected="false" showOutlineSymbols="true" defaultGridColor="true" view="pageBreakPreview" topLeftCell="B294" colorId="64" zoomScale="100" zoomScaleNormal="100" zoomScalePageLayoutView="100" workbookViewId="0">
      <selection pane="topLeft" activeCell="F295" activeCellId="0" sqref="F295"/>
    </sheetView>
  </sheetViews>
  <sheetFormatPr defaultColWidth="9.15625" defaultRowHeight="11.25" zeroHeight="false" outlineLevelRow="0" outlineLevelCol="0"/>
  <cols>
    <col collapsed="false" customWidth="true" hidden="true" outlineLevel="0" max="1" min="1" style="1" width="3.57"/>
    <col collapsed="false" customWidth="true" hidden="false" outlineLevel="0" max="2" min="2" style="2" width="4.86"/>
    <col collapsed="false" customWidth="true" hidden="false" outlineLevel="0" max="3" min="3" style="2" width="10.85"/>
    <col collapsed="false" customWidth="true" hidden="false" outlineLevel="0" max="4" min="4" style="2" width="8.29"/>
    <col collapsed="false" customWidth="true" hidden="false" outlineLevel="0" max="5" min="5" style="2" width="8.14"/>
    <col collapsed="false" customWidth="true" hidden="false" outlineLevel="0" max="6" min="6" style="1" width="32.15"/>
    <col collapsed="false" customWidth="true" hidden="false" outlineLevel="0" max="7" min="7" style="2" width="4.86"/>
    <col collapsed="false" customWidth="true" hidden="false" outlineLevel="0" max="8" min="8" style="2" width="6.71"/>
    <col collapsed="false" customWidth="true" hidden="false" outlineLevel="0" max="9" min="9" style="2" width="11.29"/>
    <col collapsed="false" customWidth="true" hidden="false" outlineLevel="0" max="10" min="10" style="2" width="14.43"/>
    <col collapsed="false" customWidth="true" hidden="false" outlineLevel="0" max="11" min="11" style="1" width="1.42"/>
    <col collapsed="false" customWidth="true" hidden="true" outlineLevel="0" max="12" min="12" style="1" width="6.15"/>
    <col collapsed="false" customWidth="true" hidden="true" outlineLevel="0" max="13" min="13" style="1" width="20.99"/>
    <col collapsed="false" customWidth="false" hidden="false" outlineLevel="0" max="1024" min="14" style="1" width="9.14"/>
  </cols>
  <sheetData>
    <row r="1" customFormat="false" ht="15" hidden="false" customHeight="true" outlineLevel="0" collapsed="false">
      <c r="B1" s="3"/>
      <c r="C1" s="3"/>
      <c r="D1" s="3"/>
      <c r="E1" s="4" t="s">
        <v>0</v>
      </c>
      <c r="F1" s="4"/>
      <c r="G1" s="4"/>
      <c r="H1" s="4"/>
      <c r="I1" s="3"/>
      <c r="J1" s="3"/>
    </row>
    <row r="2" customFormat="false" ht="11.25" hidden="false" customHeight="true" outlineLevel="0" collapsed="false">
      <c r="A2" s="3"/>
      <c r="B2" s="3"/>
      <c r="C2" s="3"/>
      <c r="D2" s="3"/>
      <c r="E2" s="4"/>
      <c r="F2" s="4"/>
      <c r="G2" s="4"/>
      <c r="H2" s="4"/>
      <c r="I2" s="3"/>
      <c r="J2" s="3"/>
      <c r="L2" s="5"/>
      <c r="M2" s="6" t="s">
        <v>1</v>
      </c>
    </row>
    <row r="3" customFormat="false" ht="11.25" hidden="false" customHeight="true" outlineLevel="0" collapsed="false">
      <c r="A3" s="3"/>
      <c r="B3" s="3"/>
      <c r="C3" s="3"/>
      <c r="D3" s="3"/>
      <c r="E3" s="4"/>
      <c r="F3" s="4"/>
      <c r="G3" s="4"/>
      <c r="H3" s="4"/>
      <c r="I3" s="3"/>
      <c r="J3" s="3"/>
      <c r="L3" s="5"/>
      <c r="M3" s="6"/>
    </row>
    <row r="4" customFormat="false" ht="11.25" hidden="false" customHeight="true" outlineLevel="0" collapsed="false">
      <c r="A4" s="3"/>
      <c r="B4" s="3"/>
      <c r="C4" s="3"/>
      <c r="D4" s="3"/>
      <c r="E4" s="4"/>
      <c r="F4" s="4"/>
      <c r="G4" s="4"/>
      <c r="H4" s="4"/>
      <c r="I4" s="3"/>
      <c r="J4" s="3"/>
    </row>
    <row r="5" customFormat="false" ht="12.75" hidden="false" customHeight="true" outlineLevel="0" collapsed="false">
      <c r="A5" s="3"/>
      <c r="B5" s="3"/>
      <c r="C5" s="3"/>
      <c r="D5" s="3"/>
      <c r="E5" s="7" t="s">
        <v>2</v>
      </c>
      <c r="F5" s="3"/>
      <c r="G5" s="3"/>
      <c r="H5" s="3"/>
      <c r="I5" s="3"/>
      <c r="J5" s="8" t="s">
        <v>3</v>
      </c>
      <c r="K5" s="9"/>
      <c r="L5" s="10"/>
      <c r="M5" s="11" t="s">
        <v>4</v>
      </c>
    </row>
    <row r="6" customFormat="false" ht="11.25" hidden="false" customHeight="false" outlineLevel="0" collapsed="false">
      <c r="A6" s="1" t="n">
        <v>1</v>
      </c>
      <c r="B6" s="12" t="s">
        <v>5</v>
      </c>
      <c r="C6" s="12" t="s">
        <v>6</v>
      </c>
      <c r="D6" s="12" t="s">
        <v>7</v>
      </c>
      <c r="E6" s="12" t="s">
        <v>8</v>
      </c>
      <c r="F6" s="12" t="s">
        <v>9</v>
      </c>
      <c r="G6" s="12" t="s">
        <v>10</v>
      </c>
      <c r="H6" s="12" t="s">
        <v>11</v>
      </c>
      <c r="I6" s="12" t="s">
        <v>12</v>
      </c>
      <c r="J6" s="12" t="s">
        <v>13</v>
      </c>
      <c r="K6" s="9"/>
      <c r="L6" s="10"/>
      <c r="M6" s="11"/>
    </row>
    <row r="7" customFormat="false" ht="15" hidden="false" customHeight="true" outlineLevel="0" collapsed="false">
      <c r="A7" s="1" t="n">
        <v>2</v>
      </c>
      <c r="B7" s="13" t="n">
        <v>1</v>
      </c>
      <c r="C7" s="13" t="s">
        <v>14</v>
      </c>
      <c r="D7" s="13"/>
      <c r="E7" s="13"/>
      <c r="F7" s="13"/>
      <c r="G7" s="13"/>
      <c r="H7" s="13"/>
      <c r="I7" s="14" t="n">
        <f aca="false">SUM(J8:J9)</f>
        <v>2256033.84</v>
      </c>
      <c r="J7" s="14"/>
      <c r="K7" s="9"/>
    </row>
    <row r="8" customFormat="false" ht="56.25" hidden="false" customHeight="false" outlineLevel="0" collapsed="false">
      <c r="A8" s="1" t="n">
        <v>3</v>
      </c>
      <c r="B8" s="15" t="s">
        <v>15</v>
      </c>
      <c r="C8" s="15" t="s">
        <v>16</v>
      </c>
      <c r="D8" s="15" t="s">
        <v>17</v>
      </c>
      <c r="E8" s="16" t="s">
        <v>18</v>
      </c>
      <c r="F8" s="17" t="s">
        <v>19</v>
      </c>
      <c r="G8" s="15" t="s">
        <v>20</v>
      </c>
      <c r="H8" s="18" t="n">
        <v>1000</v>
      </c>
      <c r="I8" s="19" t="n">
        <f aca="false">ROUND(INDEX('ANEXO B'!$I:$I,MATCH(E8,'ANEXO B'!$B:$B,0)),2)</f>
        <v>28.26</v>
      </c>
      <c r="J8" s="20" t="n">
        <f aca="false">H8*I8</f>
        <v>28260</v>
      </c>
      <c r="K8" s="9"/>
    </row>
    <row r="9" customFormat="false" ht="31.9" hidden="false" customHeight="true" outlineLevel="0" collapsed="false">
      <c r="A9" s="1" t="n">
        <v>4</v>
      </c>
      <c r="B9" s="15" t="s">
        <v>21</v>
      </c>
      <c r="C9" s="15" t="s">
        <v>16</v>
      </c>
      <c r="D9" s="15" t="s">
        <v>17</v>
      </c>
      <c r="E9" s="16" t="s">
        <v>22</v>
      </c>
      <c r="F9" s="17" t="s">
        <v>23</v>
      </c>
      <c r="G9" s="15" t="s">
        <v>20</v>
      </c>
      <c r="H9" s="18" t="n">
        <f aca="false">32119*12</f>
        <v>385428</v>
      </c>
      <c r="I9" s="19" t="n">
        <f aca="false">ROUND(INDEX('ANEXO B'!$I:$I,MATCH(E9,'ANEXO B'!$B:$B,0)),2)</f>
        <v>5.78</v>
      </c>
      <c r="J9" s="20" t="n">
        <f aca="false">H9*I9</f>
        <v>2227773.84</v>
      </c>
      <c r="K9" s="9"/>
      <c r="L9" s="21"/>
    </row>
    <row r="10" customFormat="false" ht="11.25" hidden="false" customHeight="false" outlineLevel="0" collapsed="false">
      <c r="A10" s="1" t="n">
        <v>5</v>
      </c>
      <c r="B10" s="13" t="n">
        <v>2</v>
      </c>
      <c r="C10" s="13" t="s">
        <v>24</v>
      </c>
      <c r="D10" s="13"/>
      <c r="E10" s="13"/>
      <c r="F10" s="13"/>
      <c r="G10" s="13"/>
      <c r="H10" s="13"/>
      <c r="I10" s="14" t="n">
        <f aca="false">SUM(J11:J100)</f>
        <v>8639866.9766</v>
      </c>
      <c r="J10" s="14"/>
      <c r="K10" s="9"/>
    </row>
    <row r="11" customFormat="false" ht="11.25" hidden="false" customHeight="false" outlineLevel="0" collapsed="false">
      <c r="A11" s="1" t="n">
        <v>6</v>
      </c>
      <c r="B11" s="15" t="s">
        <v>25</v>
      </c>
      <c r="C11" s="15" t="s">
        <v>16</v>
      </c>
      <c r="D11" s="15" t="s">
        <v>17</v>
      </c>
      <c r="E11" s="15" t="s">
        <v>26</v>
      </c>
      <c r="F11" s="17" t="s">
        <v>27</v>
      </c>
      <c r="G11" s="15" t="s">
        <v>28</v>
      </c>
      <c r="H11" s="18" t="n">
        <v>50</v>
      </c>
      <c r="I11" s="22" t="n">
        <f aca="false">ROUND(INDEX('ANEXO B'!$I:$I,MATCH(E11,'ANEXO B'!$B:$B,0)),2)</f>
        <v>93.33</v>
      </c>
      <c r="J11" s="20" t="n">
        <f aca="false">H11*I11</f>
        <v>4666.5</v>
      </c>
      <c r="K11" s="9"/>
      <c r="M11" s="21"/>
    </row>
    <row r="12" customFormat="false" ht="22.5" hidden="false" customHeight="false" outlineLevel="0" collapsed="false">
      <c r="A12" s="1" t="n">
        <v>7</v>
      </c>
      <c r="B12" s="15" t="s">
        <v>29</v>
      </c>
      <c r="C12" s="15" t="s">
        <v>16</v>
      </c>
      <c r="D12" s="15" t="s">
        <v>17</v>
      </c>
      <c r="E12" s="15" t="s">
        <v>30</v>
      </c>
      <c r="F12" s="17" t="s">
        <v>31</v>
      </c>
      <c r="G12" s="15" t="s">
        <v>28</v>
      </c>
      <c r="H12" s="18" t="n">
        <v>500</v>
      </c>
      <c r="I12" s="22" t="n">
        <f aca="false">ROUND(INDEX('ANEXO B'!$I:$I,MATCH(E12,'ANEXO B'!$B:$B,0)),2)</f>
        <v>56.2</v>
      </c>
      <c r="J12" s="20" t="n">
        <f aca="false">H12*I12</f>
        <v>28100</v>
      </c>
      <c r="K12" s="9"/>
      <c r="M12" s="21"/>
    </row>
    <row r="13" customFormat="false" ht="22.5" hidden="false" customHeight="false" outlineLevel="0" collapsed="false">
      <c r="A13" s="1" t="n">
        <v>8</v>
      </c>
      <c r="B13" s="15" t="s">
        <v>32</v>
      </c>
      <c r="C13" s="15" t="s">
        <v>16</v>
      </c>
      <c r="D13" s="15" t="s">
        <v>17</v>
      </c>
      <c r="E13" s="15" t="s">
        <v>33</v>
      </c>
      <c r="F13" s="17" t="s">
        <v>34</v>
      </c>
      <c r="G13" s="15" t="s">
        <v>28</v>
      </c>
      <c r="H13" s="18" t="n">
        <v>34000</v>
      </c>
      <c r="I13" s="22" t="n">
        <f aca="false">(INDEX('ANEXO B'!$I:$I,MATCH(E13,'ANEXO B'!$B:$B,0)))</f>
        <v>6.12</v>
      </c>
      <c r="J13" s="20" t="n">
        <f aca="false">H13*I13</f>
        <v>208080</v>
      </c>
      <c r="K13" s="9"/>
      <c r="M13" s="21"/>
    </row>
    <row r="14" customFormat="false" ht="11.25" hidden="false" customHeight="false" outlineLevel="0" collapsed="false">
      <c r="A14" s="1" t="n">
        <v>9</v>
      </c>
      <c r="B14" s="15" t="s">
        <v>35</v>
      </c>
      <c r="C14" s="15" t="s">
        <v>16</v>
      </c>
      <c r="D14" s="15" t="s">
        <v>17</v>
      </c>
      <c r="E14" s="15" t="s">
        <v>36</v>
      </c>
      <c r="F14" s="17" t="s">
        <v>37</v>
      </c>
      <c r="G14" s="15" t="s">
        <v>38</v>
      </c>
      <c r="H14" s="18" t="n">
        <v>1500</v>
      </c>
      <c r="I14" s="22" t="n">
        <f aca="false">ROUND(INDEX('ANEXO B'!$I:$I,MATCH(E14,'ANEXO B'!$B:$B,0)),2)</f>
        <v>34.02</v>
      </c>
      <c r="J14" s="20" t="n">
        <f aca="false">H14*I14</f>
        <v>51030</v>
      </c>
      <c r="K14" s="9"/>
      <c r="M14" s="21"/>
    </row>
    <row r="15" customFormat="false" ht="22.5" hidden="false" customHeight="false" outlineLevel="0" collapsed="false">
      <c r="A15" s="1" t="n">
        <v>10</v>
      </c>
      <c r="B15" s="15" t="s">
        <v>39</v>
      </c>
      <c r="C15" s="15" t="s">
        <v>16</v>
      </c>
      <c r="D15" s="15" t="s">
        <v>17</v>
      </c>
      <c r="E15" s="16" t="s">
        <v>40</v>
      </c>
      <c r="F15" s="17" t="s">
        <v>41</v>
      </c>
      <c r="G15" s="15" t="s">
        <v>28</v>
      </c>
      <c r="H15" s="18" t="n">
        <v>13870</v>
      </c>
      <c r="I15" s="19" t="n">
        <f aca="false">ROUND(INDEX('ANEXO B'!$I:$I,MATCH(E15,'ANEXO B'!$B:$B,0)),2)</f>
        <v>3.59</v>
      </c>
      <c r="J15" s="20" t="n">
        <f aca="false">H15*I15</f>
        <v>49793.3</v>
      </c>
      <c r="K15" s="9"/>
      <c r="M15" s="21"/>
    </row>
    <row r="16" customFormat="false" ht="11.25" hidden="false" customHeight="false" outlineLevel="0" collapsed="false">
      <c r="A16" s="1" t="n">
        <v>11</v>
      </c>
      <c r="B16" s="15" t="s">
        <v>42</v>
      </c>
      <c r="C16" s="15" t="s">
        <v>16</v>
      </c>
      <c r="D16" s="15" t="s">
        <v>17</v>
      </c>
      <c r="E16" s="15" t="s">
        <v>43</v>
      </c>
      <c r="F16" s="17" t="s">
        <v>44</v>
      </c>
      <c r="G16" s="15" t="s">
        <v>28</v>
      </c>
      <c r="H16" s="18" t="n">
        <v>10</v>
      </c>
      <c r="I16" s="22" t="n">
        <f aca="false">ROUND(INDEX('ANEXO B'!$I:$I,MATCH(E16,'ANEXO B'!$B:$B,0)),2)</f>
        <v>27.58</v>
      </c>
      <c r="J16" s="20" t="n">
        <f aca="false">H16*I16</f>
        <v>275.8</v>
      </c>
      <c r="K16" s="9"/>
      <c r="M16" s="21"/>
    </row>
    <row r="17" customFormat="false" ht="22.5" hidden="false" customHeight="false" outlineLevel="0" collapsed="false">
      <c r="A17" s="1" t="n">
        <v>12</v>
      </c>
      <c r="B17" s="15" t="s">
        <v>45</v>
      </c>
      <c r="C17" s="15" t="s">
        <v>16</v>
      </c>
      <c r="D17" s="15" t="s">
        <v>17</v>
      </c>
      <c r="E17" s="15" t="s">
        <v>46</v>
      </c>
      <c r="F17" s="17" t="s">
        <v>47</v>
      </c>
      <c r="G17" s="15" t="s">
        <v>28</v>
      </c>
      <c r="H17" s="18" t="n">
        <v>200</v>
      </c>
      <c r="I17" s="22" t="n">
        <f aca="false">ROUND(INDEX('ANEXO B'!$I:$I,MATCH(E17,'ANEXO B'!$B:$B,0)),2)</f>
        <v>221.21</v>
      </c>
      <c r="J17" s="20" t="n">
        <f aca="false">H17*I17</f>
        <v>44242</v>
      </c>
      <c r="K17" s="9"/>
      <c r="M17" s="21"/>
    </row>
    <row r="18" customFormat="false" ht="33.75" hidden="false" customHeight="false" outlineLevel="0" collapsed="false">
      <c r="A18" s="1" t="n">
        <v>13</v>
      </c>
      <c r="B18" s="15" t="s">
        <v>48</v>
      </c>
      <c r="C18" s="15" t="s">
        <v>16</v>
      </c>
      <c r="D18" s="15" t="s">
        <v>17</v>
      </c>
      <c r="E18" s="15" t="s">
        <v>49</v>
      </c>
      <c r="F18" s="17" t="s">
        <v>50</v>
      </c>
      <c r="G18" s="15" t="s">
        <v>28</v>
      </c>
      <c r="H18" s="18" t="n">
        <v>50</v>
      </c>
      <c r="I18" s="22" t="n">
        <f aca="false">ROUND(INDEX('ANEXO B'!$I:$I,MATCH(E18,'ANEXO B'!$B:$B,0)),2)</f>
        <v>1351.5</v>
      </c>
      <c r="J18" s="20" t="n">
        <f aca="false">H18*I18</f>
        <v>67575</v>
      </c>
      <c r="K18" s="9"/>
      <c r="M18" s="21"/>
    </row>
    <row r="19" customFormat="false" ht="11.25" hidden="false" customHeight="false" outlineLevel="0" collapsed="false">
      <c r="A19" s="1" t="n">
        <v>14</v>
      </c>
      <c r="B19" s="15" t="s">
        <v>51</v>
      </c>
      <c r="C19" s="15" t="s">
        <v>16</v>
      </c>
      <c r="D19" s="15" t="s">
        <v>17</v>
      </c>
      <c r="E19" s="15" t="s">
        <v>52</v>
      </c>
      <c r="F19" s="17" t="s">
        <v>53</v>
      </c>
      <c r="G19" s="15" t="s">
        <v>28</v>
      </c>
      <c r="H19" s="18" t="n">
        <v>50</v>
      </c>
      <c r="I19" s="22" t="n">
        <f aca="false">ROUND(INDEX('ANEXO B'!$I:$I,MATCH(E19,'ANEXO B'!$B:$B,0)),2)</f>
        <v>158.21</v>
      </c>
      <c r="J19" s="20" t="n">
        <f aca="false">H19*I19</f>
        <v>7910.5</v>
      </c>
      <c r="K19" s="9"/>
      <c r="M19" s="21"/>
    </row>
    <row r="20" customFormat="false" ht="22.5" hidden="false" customHeight="false" outlineLevel="0" collapsed="false">
      <c r="A20" s="1" t="n">
        <v>15</v>
      </c>
      <c r="B20" s="15" t="s">
        <v>54</v>
      </c>
      <c r="C20" s="15" t="s">
        <v>16</v>
      </c>
      <c r="D20" s="15" t="s">
        <v>17</v>
      </c>
      <c r="E20" s="15" t="s">
        <v>55</v>
      </c>
      <c r="F20" s="17" t="s">
        <v>56</v>
      </c>
      <c r="G20" s="15" t="s">
        <v>28</v>
      </c>
      <c r="H20" s="18" t="n">
        <v>34000</v>
      </c>
      <c r="I20" s="22" t="n">
        <f aca="false">ROUND(INDEX('ANEXO B'!$I:$I,MATCH(E20,'ANEXO B'!$B:$B,0)),2)</f>
        <v>9.82</v>
      </c>
      <c r="J20" s="20" t="n">
        <f aca="false">H20*I20</f>
        <v>333880</v>
      </c>
      <c r="K20" s="9"/>
      <c r="M20" s="21"/>
    </row>
    <row r="21" customFormat="false" ht="11.25" hidden="false" customHeight="false" outlineLevel="0" collapsed="false">
      <c r="A21" s="1" t="n">
        <v>16</v>
      </c>
      <c r="B21" s="15" t="s">
        <v>57</v>
      </c>
      <c r="C21" s="15" t="s">
        <v>16</v>
      </c>
      <c r="D21" s="15" t="s">
        <v>17</v>
      </c>
      <c r="E21" s="15" t="s">
        <v>58</v>
      </c>
      <c r="F21" s="17" t="s">
        <v>59</v>
      </c>
      <c r="G21" s="15" t="s">
        <v>38</v>
      </c>
      <c r="H21" s="18" t="n">
        <v>2000</v>
      </c>
      <c r="I21" s="22" t="n">
        <f aca="false">ROUND(INDEX('ANEXO B'!$I:$I,MATCH(E21,'ANEXO B'!$B:$B,0)),2)</f>
        <v>7.74</v>
      </c>
      <c r="J21" s="20" t="n">
        <f aca="false">H21*I21</f>
        <v>15480</v>
      </c>
      <c r="K21" s="9"/>
      <c r="M21" s="21"/>
    </row>
    <row r="22" customFormat="false" ht="22.5" hidden="false" customHeight="false" outlineLevel="0" collapsed="false">
      <c r="A22" s="1" t="n">
        <v>17</v>
      </c>
      <c r="B22" s="15" t="s">
        <v>60</v>
      </c>
      <c r="C22" s="15" t="s">
        <v>16</v>
      </c>
      <c r="D22" s="15" t="s">
        <v>17</v>
      </c>
      <c r="E22" s="15" t="s">
        <v>61</v>
      </c>
      <c r="F22" s="17" t="s">
        <v>62</v>
      </c>
      <c r="G22" s="15" t="s">
        <v>28</v>
      </c>
      <c r="H22" s="18" t="n">
        <v>20</v>
      </c>
      <c r="I22" s="22" t="n">
        <f aca="false">ROUND(INDEX('ANEXO B'!$I:$I,MATCH(E22,'ANEXO B'!$B:$B,0)),2)</f>
        <v>23.53</v>
      </c>
      <c r="J22" s="20" t="n">
        <f aca="false">H22*I22</f>
        <v>470.6</v>
      </c>
      <c r="K22" s="9"/>
      <c r="M22" s="21"/>
    </row>
    <row r="23" customFormat="false" ht="33.75" hidden="false" customHeight="false" outlineLevel="0" collapsed="false">
      <c r="A23" s="1" t="n">
        <v>18</v>
      </c>
      <c r="B23" s="15" t="s">
        <v>63</v>
      </c>
      <c r="C23" s="15" t="s">
        <v>16</v>
      </c>
      <c r="D23" s="15" t="s">
        <v>17</v>
      </c>
      <c r="E23" s="15" t="s">
        <v>64</v>
      </c>
      <c r="F23" s="17" t="s">
        <v>65</v>
      </c>
      <c r="G23" s="15" t="s">
        <v>28</v>
      </c>
      <c r="H23" s="18" t="n">
        <v>500</v>
      </c>
      <c r="I23" s="22" t="n">
        <f aca="false">ROUND(INDEX('ANEXO B'!$I:$I,MATCH(E23,'ANEXO B'!$B:$B,0)),2)</f>
        <v>440.01</v>
      </c>
      <c r="J23" s="20" t="n">
        <f aca="false">H23*I23</f>
        <v>220005</v>
      </c>
      <c r="K23" s="9"/>
      <c r="M23" s="21"/>
    </row>
    <row r="24" customFormat="false" ht="22.5" hidden="false" customHeight="false" outlineLevel="0" collapsed="false">
      <c r="A24" s="1" t="n">
        <v>19</v>
      </c>
      <c r="B24" s="15" t="s">
        <v>66</v>
      </c>
      <c r="C24" s="15" t="s">
        <v>16</v>
      </c>
      <c r="D24" s="15" t="s">
        <v>17</v>
      </c>
      <c r="E24" s="15" t="s">
        <v>67</v>
      </c>
      <c r="F24" s="17" t="s">
        <v>68</v>
      </c>
      <c r="G24" s="15" t="s">
        <v>28</v>
      </c>
      <c r="H24" s="18" t="n">
        <v>50</v>
      </c>
      <c r="I24" s="22" t="n">
        <f aca="false">ROUND(INDEX('ANEXO B'!$I:$I,MATCH(E24,'ANEXO B'!$B:$B,0)),2)</f>
        <v>400.22</v>
      </c>
      <c r="J24" s="20" t="n">
        <f aca="false">H24*I24</f>
        <v>20011</v>
      </c>
      <c r="K24" s="9"/>
      <c r="M24" s="21"/>
    </row>
    <row r="25" customFormat="false" ht="22.5" hidden="false" customHeight="false" outlineLevel="0" collapsed="false">
      <c r="A25" s="1" t="n">
        <v>20</v>
      </c>
      <c r="B25" s="15" t="s">
        <v>69</v>
      </c>
      <c r="C25" s="15" t="s">
        <v>16</v>
      </c>
      <c r="D25" s="15" t="s">
        <v>17</v>
      </c>
      <c r="E25" s="15" t="s">
        <v>70</v>
      </c>
      <c r="F25" s="17" t="s">
        <v>71</v>
      </c>
      <c r="G25" s="15" t="s">
        <v>28</v>
      </c>
      <c r="H25" s="18" t="n">
        <v>50</v>
      </c>
      <c r="I25" s="22" t="n">
        <f aca="false">ROUND(INDEX('ANEXO B'!$I:$I,MATCH(E25,'ANEXO B'!$B:$B,0)),2)</f>
        <v>16.97</v>
      </c>
      <c r="J25" s="20" t="n">
        <f aca="false">H25*I25</f>
        <v>848.5</v>
      </c>
      <c r="K25" s="9"/>
      <c r="M25" s="21"/>
    </row>
    <row r="26" customFormat="false" ht="22.5" hidden="false" customHeight="false" outlineLevel="0" collapsed="false">
      <c r="A26" s="1" t="n">
        <v>21</v>
      </c>
      <c r="B26" s="15" t="s">
        <v>72</v>
      </c>
      <c r="C26" s="15" t="s">
        <v>16</v>
      </c>
      <c r="D26" s="15" t="s">
        <v>17</v>
      </c>
      <c r="E26" s="15" t="s">
        <v>73</v>
      </c>
      <c r="F26" s="17" t="s">
        <v>74</v>
      </c>
      <c r="G26" s="15" t="s">
        <v>75</v>
      </c>
      <c r="H26" s="18" t="n">
        <v>1000</v>
      </c>
      <c r="I26" s="22" t="n">
        <f aca="false">ROUND(INDEX('ANEXO B'!$I:$I,MATCH(E26,'ANEXO B'!$B:$B,0)),2)</f>
        <v>68.03</v>
      </c>
      <c r="J26" s="20" t="n">
        <f aca="false">H26*I26</f>
        <v>68030</v>
      </c>
      <c r="K26" s="9"/>
      <c r="M26" s="21"/>
    </row>
    <row r="27" customFormat="false" ht="22.5" hidden="false" customHeight="false" outlineLevel="0" collapsed="false">
      <c r="A27" s="1" t="n">
        <v>22</v>
      </c>
      <c r="B27" s="15" t="s">
        <v>76</v>
      </c>
      <c r="C27" s="15" t="s">
        <v>16</v>
      </c>
      <c r="D27" s="15" t="s">
        <v>17</v>
      </c>
      <c r="E27" s="15" t="s">
        <v>77</v>
      </c>
      <c r="F27" s="17" t="s">
        <v>78</v>
      </c>
      <c r="G27" s="15" t="s">
        <v>38</v>
      </c>
      <c r="H27" s="18" t="n">
        <v>500</v>
      </c>
      <c r="I27" s="22" t="n">
        <f aca="false">ROUND(INDEX('ANEXO B'!$I:$I,MATCH(E27,'ANEXO B'!$B:$B,0)),2)</f>
        <v>0.21</v>
      </c>
      <c r="J27" s="20" t="n">
        <f aca="false">H27*I27</f>
        <v>105</v>
      </c>
      <c r="K27" s="9"/>
      <c r="M27" s="21"/>
    </row>
    <row r="28" customFormat="false" ht="33.75" hidden="false" customHeight="false" outlineLevel="0" collapsed="false">
      <c r="A28" s="1" t="n">
        <v>23</v>
      </c>
      <c r="B28" s="15" t="s">
        <v>79</v>
      </c>
      <c r="C28" s="15" t="s">
        <v>16</v>
      </c>
      <c r="D28" s="15" t="s">
        <v>17</v>
      </c>
      <c r="E28" s="15" t="s">
        <v>80</v>
      </c>
      <c r="F28" s="17" t="s">
        <v>81</v>
      </c>
      <c r="G28" s="15" t="s">
        <v>38</v>
      </c>
      <c r="H28" s="18" t="n">
        <v>500</v>
      </c>
      <c r="I28" s="22" t="n">
        <f aca="false">ROUND(INDEX('ANEXO B'!$I:$I,MATCH(E28,'ANEXO B'!$B:$B,0)),2)</f>
        <v>6.73</v>
      </c>
      <c r="J28" s="20" t="n">
        <f aca="false">H28*I28</f>
        <v>3365</v>
      </c>
      <c r="K28" s="9"/>
      <c r="M28" s="21"/>
    </row>
    <row r="29" customFormat="false" ht="22.5" hidden="false" customHeight="false" outlineLevel="0" collapsed="false">
      <c r="A29" s="1" t="n">
        <v>24</v>
      </c>
      <c r="B29" s="15" t="s">
        <v>82</v>
      </c>
      <c r="C29" s="15" t="s">
        <v>16</v>
      </c>
      <c r="D29" s="15" t="s">
        <v>17</v>
      </c>
      <c r="E29" s="15" t="s">
        <v>83</v>
      </c>
      <c r="F29" s="17" t="s">
        <v>84</v>
      </c>
      <c r="G29" s="15" t="s">
        <v>75</v>
      </c>
      <c r="H29" s="18" t="n">
        <v>1000</v>
      </c>
      <c r="I29" s="22" t="n">
        <f aca="false">ROUND(INDEX('ANEXO B'!$I:$I,MATCH(E29,'ANEXO B'!$B:$B,0)),2)</f>
        <v>2.5</v>
      </c>
      <c r="J29" s="20" t="n">
        <f aca="false">H29*I29</f>
        <v>2500</v>
      </c>
      <c r="K29" s="9"/>
      <c r="M29" s="21"/>
    </row>
    <row r="30" customFormat="false" ht="22.5" hidden="false" customHeight="false" outlineLevel="0" collapsed="false">
      <c r="A30" s="1" t="n">
        <v>25</v>
      </c>
      <c r="B30" s="23" t="s">
        <v>85</v>
      </c>
      <c r="C30" s="23" t="s">
        <v>16</v>
      </c>
      <c r="D30" s="23" t="s">
        <v>17</v>
      </c>
      <c r="E30" s="23" t="s">
        <v>86</v>
      </c>
      <c r="F30" s="24" t="s">
        <v>87</v>
      </c>
      <c r="G30" s="23" t="s">
        <v>38</v>
      </c>
      <c r="H30" s="25" t="n">
        <v>40</v>
      </c>
      <c r="I30" s="22" t="n">
        <f aca="false">ROUND(INDEX('ANEXO B'!$I:$I,MATCH(E30,'ANEXO B'!$B:$B,0)),2)</f>
        <v>9.77</v>
      </c>
      <c r="J30" s="20" t="n">
        <f aca="false">H30*I30</f>
        <v>390.8</v>
      </c>
      <c r="K30" s="9"/>
      <c r="M30" s="21"/>
    </row>
    <row r="31" customFormat="false" ht="22.5" hidden="false" customHeight="false" outlineLevel="0" collapsed="false">
      <c r="A31" s="1" t="n">
        <v>26</v>
      </c>
      <c r="B31" s="23" t="s">
        <v>88</v>
      </c>
      <c r="C31" s="23" t="s">
        <v>16</v>
      </c>
      <c r="D31" s="23" t="s">
        <v>17</v>
      </c>
      <c r="E31" s="23" t="s">
        <v>89</v>
      </c>
      <c r="F31" s="24" t="s">
        <v>90</v>
      </c>
      <c r="G31" s="23" t="s">
        <v>28</v>
      </c>
      <c r="H31" s="25" t="n">
        <v>130</v>
      </c>
      <c r="I31" s="22" t="n">
        <f aca="false">ROUND(INDEX('ANEXO B'!$I:$I,MATCH(E31,'ANEXO B'!$B:$B,0)),2)</f>
        <v>9.77</v>
      </c>
      <c r="J31" s="20" t="n">
        <f aca="false">H31*I31</f>
        <v>1270.1</v>
      </c>
      <c r="K31" s="9"/>
      <c r="M31" s="21"/>
    </row>
    <row r="32" customFormat="false" ht="22.5" hidden="false" customHeight="false" outlineLevel="0" collapsed="false">
      <c r="A32" s="1" t="n">
        <v>27</v>
      </c>
      <c r="B32" s="23" t="s">
        <v>91</v>
      </c>
      <c r="C32" s="23" t="s">
        <v>16</v>
      </c>
      <c r="D32" s="23" t="s">
        <v>17</v>
      </c>
      <c r="E32" s="23" t="s">
        <v>92</v>
      </c>
      <c r="F32" s="24" t="s">
        <v>93</v>
      </c>
      <c r="G32" s="23" t="s">
        <v>28</v>
      </c>
      <c r="H32" s="25" t="n">
        <v>10</v>
      </c>
      <c r="I32" s="22" t="n">
        <f aca="false">ROUND(INDEX('ANEXO B'!$I:$I,MATCH(E32,'ANEXO B'!$B:$B,0)),2)</f>
        <v>82.78</v>
      </c>
      <c r="J32" s="20" t="n">
        <f aca="false">H32*I32</f>
        <v>827.8</v>
      </c>
      <c r="K32" s="9"/>
      <c r="M32" s="21"/>
    </row>
    <row r="33" customFormat="false" ht="11.25" hidden="false" customHeight="false" outlineLevel="0" collapsed="false">
      <c r="A33" s="1" t="n">
        <v>28</v>
      </c>
      <c r="B33" s="23" t="s">
        <v>94</v>
      </c>
      <c r="C33" s="23" t="s">
        <v>16</v>
      </c>
      <c r="D33" s="23" t="s">
        <v>17</v>
      </c>
      <c r="E33" s="23" t="s">
        <v>95</v>
      </c>
      <c r="F33" s="24" t="s">
        <v>96</v>
      </c>
      <c r="G33" s="23" t="s">
        <v>28</v>
      </c>
      <c r="H33" s="25" t="n">
        <v>5</v>
      </c>
      <c r="I33" s="22" t="n">
        <f aca="false">ROUND(INDEX('ANEXO B'!$I:$I,MATCH(E33,'ANEXO B'!$B:$B,0)),2)</f>
        <v>111.27</v>
      </c>
      <c r="J33" s="20" t="n">
        <f aca="false">H33*I33</f>
        <v>556.35</v>
      </c>
      <c r="K33" s="9"/>
      <c r="M33" s="21"/>
    </row>
    <row r="34" customFormat="false" ht="22.5" hidden="false" customHeight="false" outlineLevel="0" collapsed="false">
      <c r="A34" s="1" t="n">
        <v>29</v>
      </c>
      <c r="B34" s="23" t="s">
        <v>97</v>
      </c>
      <c r="C34" s="23" t="s">
        <v>16</v>
      </c>
      <c r="D34" s="23" t="s">
        <v>17</v>
      </c>
      <c r="E34" s="23" t="s">
        <v>98</v>
      </c>
      <c r="F34" s="24" t="s">
        <v>99</v>
      </c>
      <c r="G34" s="23" t="s">
        <v>38</v>
      </c>
      <c r="H34" s="25" t="n">
        <v>65</v>
      </c>
      <c r="I34" s="22" t="n">
        <f aca="false">ROUND(INDEX('ANEXO B'!$I:$I,MATCH(E34,'ANEXO B'!$B:$B,0)),2)</f>
        <v>52.27</v>
      </c>
      <c r="J34" s="20" t="n">
        <f aca="false">H34*I34</f>
        <v>3397.55</v>
      </c>
      <c r="K34" s="9"/>
      <c r="M34" s="21"/>
    </row>
    <row r="35" customFormat="false" ht="22.5" hidden="false" customHeight="false" outlineLevel="0" collapsed="false">
      <c r="A35" s="1" t="n">
        <v>30</v>
      </c>
      <c r="B35" s="15" t="s">
        <v>100</v>
      </c>
      <c r="C35" s="15" t="s">
        <v>16</v>
      </c>
      <c r="D35" s="15" t="s">
        <v>17</v>
      </c>
      <c r="E35" s="15" t="s">
        <v>101</v>
      </c>
      <c r="F35" s="17" t="s">
        <v>102</v>
      </c>
      <c r="G35" s="15" t="s">
        <v>75</v>
      </c>
      <c r="H35" s="18" t="n">
        <v>7</v>
      </c>
      <c r="I35" s="22" t="n">
        <f aca="false">ROUND(INDEX('ANEXO B'!$I:$I,MATCH(E35,'ANEXO B'!$B:$B,0)),2)</f>
        <v>436.04</v>
      </c>
      <c r="J35" s="20" t="n">
        <f aca="false">H35*I35</f>
        <v>3052.28</v>
      </c>
      <c r="K35" s="9"/>
      <c r="M35" s="21"/>
    </row>
    <row r="36" customFormat="false" ht="22.5" hidden="false" customHeight="false" outlineLevel="0" collapsed="false">
      <c r="A36" s="1" t="n">
        <v>31</v>
      </c>
      <c r="B36" s="15" t="s">
        <v>103</v>
      </c>
      <c r="C36" s="15" t="s">
        <v>16</v>
      </c>
      <c r="D36" s="15" t="s">
        <v>17</v>
      </c>
      <c r="E36" s="15" t="s">
        <v>104</v>
      </c>
      <c r="F36" s="17" t="s">
        <v>105</v>
      </c>
      <c r="G36" s="15" t="s">
        <v>28</v>
      </c>
      <c r="H36" s="18" t="n">
        <f aca="false">H116</f>
        <v>5000</v>
      </c>
      <c r="I36" s="22" t="n">
        <f aca="false">ROUND(INDEX('ANEXO B'!$I:$I,MATCH(E36,'ANEXO B'!$B:$B,0)),2)</f>
        <v>173.77</v>
      </c>
      <c r="J36" s="20" t="n">
        <f aca="false">H36*I36</f>
        <v>868850</v>
      </c>
      <c r="K36" s="9"/>
      <c r="M36" s="21"/>
    </row>
    <row r="37" customFormat="false" ht="22.5" hidden="false" customHeight="false" outlineLevel="0" collapsed="false">
      <c r="A37" s="1" t="n">
        <v>32</v>
      </c>
      <c r="B37" s="15" t="s">
        <v>106</v>
      </c>
      <c r="C37" s="15" t="s">
        <v>16</v>
      </c>
      <c r="D37" s="15" t="s">
        <v>17</v>
      </c>
      <c r="E37" s="15" t="s">
        <v>107</v>
      </c>
      <c r="F37" s="17" t="s">
        <v>108</v>
      </c>
      <c r="G37" s="15" t="s">
        <v>28</v>
      </c>
      <c r="H37" s="18" t="n">
        <f aca="false">H115+H117</f>
        <v>8000</v>
      </c>
      <c r="I37" s="22" t="n">
        <f aca="false">ROUND(INDEX('ANEXO B'!$I:$I,MATCH(E37,'ANEXO B'!$B:$B,0)),2)</f>
        <v>298.6</v>
      </c>
      <c r="J37" s="20" t="n">
        <f aca="false">H37*I37</f>
        <v>2388800</v>
      </c>
      <c r="K37" s="9"/>
      <c r="M37" s="21"/>
    </row>
    <row r="38" customFormat="false" ht="33.75" hidden="false" customHeight="false" outlineLevel="0" collapsed="false">
      <c r="A38" s="1" t="n">
        <v>33</v>
      </c>
      <c r="B38" s="15" t="s">
        <v>109</v>
      </c>
      <c r="C38" s="15" t="s">
        <v>16</v>
      </c>
      <c r="D38" s="15" t="s">
        <v>17</v>
      </c>
      <c r="E38" s="15" t="s">
        <v>110</v>
      </c>
      <c r="F38" s="17" t="s">
        <v>111</v>
      </c>
      <c r="G38" s="15" t="s">
        <v>28</v>
      </c>
      <c r="H38" s="18" t="n">
        <v>14000</v>
      </c>
      <c r="I38" s="22" t="n">
        <f aca="false">ROUND(INDEX('ANEXO B'!$I:$I,MATCH(E38,'ANEXO B'!$B:$B,0)),2)</f>
        <v>135.72</v>
      </c>
      <c r="J38" s="20" t="n">
        <f aca="false">H38*I38</f>
        <v>1900080</v>
      </c>
      <c r="K38" s="9"/>
      <c r="M38" s="21"/>
    </row>
    <row r="39" customFormat="false" ht="33.75" hidden="false" customHeight="false" outlineLevel="0" collapsed="false">
      <c r="A39" s="1" t="n">
        <v>34</v>
      </c>
      <c r="B39" s="15" t="s">
        <v>112</v>
      </c>
      <c r="C39" s="15" t="s">
        <v>16</v>
      </c>
      <c r="D39" s="15" t="s">
        <v>17</v>
      </c>
      <c r="E39" s="15" t="s">
        <v>113</v>
      </c>
      <c r="F39" s="17" t="s">
        <v>114</v>
      </c>
      <c r="G39" s="15" t="s">
        <v>28</v>
      </c>
      <c r="H39" s="18" t="n">
        <v>1000</v>
      </c>
      <c r="I39" s="22" t="n">
        <f aca="false">ROUND(INDEX('ANEXO B'!$I:$I,MATCH(E39,'ANEXO B'!$B:$B,0)),2)</f>
        <v>195.78</v>
      </c>
      <c r="J39" s="20" t="n">
        <f aca="false">H39*I39</f>
        <v>195780</v>
      </c>
      <c r="K39" s="9"/>
      <c r="M39" s="21"/>
    </row>
    <row r="40" customFormat="false" ht="22.5" hidden="false" customHeight="false" outlineLevel="0" collapsed="false">
      <c r="A40" s="1" t="n">
        <v>35</v>
      </c>
      <c r="B40" s="15" t="s">
        <v>115</v>
      </c>
      <c r="C40" s="15" t="s">
        <v>16</v>
      </c>
      <c r="D40" s="15" t="s">
        <v>17</v>
      </c>
      <c r="E40" s="15" t="s">
        <v>116</v>
      </c>
      <c r="F40" s="17" t="s">
        <v>117</v>
      </c>
      <c r="G40" s="15" t="s">
        <v>28</v>
      </c>
      <c r="H40" s="18" t="n">
        <v>25</v>
      </c>
      <c r="I40" s="22" t="n">
        <f aca="false">ROUND(INDEX('ANEXO B'!$I:$I,MATCH(E40,'ANEXO B'!$B:$B,0)),2)</f>
        <v>72.74</v>
      </c>
      <c r="J40" s="20" t="n">
        <f aca="false">H40*I40</f>
        <v>1818.5</v>
      </c>
      <c r="K40" s="9"/>
      <c r="M40" s="21"/>
    </row>
    <row r="41" customFormat="false" ht="22.5" hidden="false" customHeight="false" outlineLevel="0" collapsed="false">
      <c r="A41" s="1" t="n">
        <v>36</v>
      </c>
      <c r="B41" s="15" t="s">
        <v>118</v>
      </c>
      <c r="C41" s="15" t="s">
        <v>16</v>
      </c>
      <c r="D41" s="15" t="s">
        <v>17</v>
      </c>
      <c r="E41" s="15" t="s">
        <v>119</v>
      </c>
      <c r="F41" s="17" t="s">
        <v>120</v>
      </c>
      <c r="G41" s="15" t="s">
        <v>28</v>
      </c>
      <c r="H41" s="18" t="n">
        <v>25</v>
      </c>
      <c r="I41" s="22" t="n">
        <f aca="false">ROUND(INDEX('ANEXO B'!$I:$I,MATCH(E41,'ANEXO B'!$B:$B,0)),2)</f>
        <v>255.98</v>
      </c>
      <c r="J41" s="20" t="n">
        <f aca="false">H41*I41</f>
        <v>6399.5</v>
      </c>
      <c r="K41" s="9"/>
      <c r="M41" s="21"/>
    </row>
    <row r="42" customFormat="false" ht="22.5" hidden="false" customHeight="false" outlineLevel="0" collapsed="false">
      <c r="A42" s="1" t="n">
        <v>37</v>
      </c>
      <c r="B42" s="15" t="s">
        <v>121</v>
      </c>
      <c r="C42" s="15" t="s">
        <v>16</v>
      </c>
      <c r="D42" s="15" t="s">
        <v>17</v>
      </c>
      <c r="E42" s="15" t="s">
        <v>122</v>
      </c>
      <c r="F42" s="17" t="s">
        <v>123</v>
      </c>
      <c r="G42" s="15" t="s">
        <v>28</v>
      </c>
      <c r="H42" s="18" t="n">
        <v>2</v>
      </c>
      <c r="I42" s="22" t="n">
        <f aca="false">ROUND(INDEX('ANEXO B'!$I:$I,MATCH(E42,'ANEXO B'!$B:$B,0)),2)</f>
        <v>596.94</v>
      </c>
      <c r="J42" s="20" t="n">
        <f aca="false">H42*I42</f>
        <v>1193.88</v>
      </c>
      <c r="K42" s="9"/>
      <c r="M42" s="21"/>
    </row>
    <row r="43" customFormat="false" ht="22.5" hidden="false" customHeight="false" outlineLevel="0" collapsed="false">
      <c r="A43" s="1" t="n">
        <v>38</v>
      </c>
      <c r="B43" s="15" t="s">
        <v>124</v>
      </c>
      <c r="C43" s="15" t="s">
        <v>16</v>
      </c>
      <c r="D43" s="15" t="s">
        <v>17</v>
      </c>
      <c r="E43" s="15" t="s">
        <v>125</v>
      </c>
      <c r="F43" s="17" t="s">
        <v>126</v>
      </c>
      <c r="G43" s="15" t="s">
        <v>28</v>
      </c>
      <c r="H43" s="18" t="n">
        <v>2</v>
      </c>
      <c r="I43" s="22" t="n">
        <f aca="false">ROUND(INDEX('ANEXO B'!$I:$I,MATCH(E43,'ANEXO B'!$B:$B,0)),2)</f>
        <v>414.09</v>
      </c>
      <c r="J43" s="20" t="n">
        <f aca="false">H43*I43</f>
        <v>828.18</v>
      </c>
      <c r="K43" s="9"/>
      <c r="M43" s="21"/>
    </row>
    <row r="44" customFormat="false" ht="11.25" hidden="false" customHeight="false" outlineLevel="0" collapsed="false">
      <c r="A44" s="1" t="n">
        <v>39</v>
      </c>
      <c r="B44" s="15" t="s">
        <v>127</v>
      </c>
      <c r="C44" s="15" t="s">
        <v>16</v>
      </c>
      <c r="D44" s="15" t="s">
        <v>17</v>
      </c>
      <c r="E44" s="15" t="s">
        <v>128</v>
      </c>
      <c r="F44" s="17" t="s">
        <v>129</v>
      </c>
      <c r="G44" s="15" t="s">
        <v>130</v>
      </c>
      <c r="H44" s="18" t="n">
        <v>80</v>
      </c>
      <c r="I44" s="22" t="n">
        <f aca="false">ROUND(INDEX('ANEXO B'!$I:$I,MATCH(E44,'ANEXO B'!$B:$B,0)),2)</f>
        <v>440.53</v>
      </c>
      <c r="J44" s="20" t="n">
        <f aca="false">H44*I44</f>
        <v>35242.4</v>
      </c>
      <c r="K44" s="9"/>
      <c r="M44" s="21"/>
    </row>
    <row r="45" customFormat="false" ht="11.25" hidden="false" customHeight="false" outlineLevel="0" collapsed="false">
      <c r="A45" s="1" t="n">
        <v>40</v>
      </c>
      <c r="B45" s="15" t="s">
        <v>131</v>
      </c>
      <c r="C45" s="15" t="s">
        <v>16</v>
      </c>
      <c r="D45" s="15" t="s">
        <v>17</v>
      </c>
      <c r="E45" s="15" t="s">
        <v>132</v>
      </c>
      <c r="F45" s="17" t="s">
        <v>133</v>
      </c>
      <c r="G45" s="15" t="s">
        <v>28</v>
      </c>
      <c r="H45" s="18" t="n">
        <v>20</v>
      </c>
      <c r="I45" s="22" t="n">
        <f aca="false">ROUND(INDEX('ANEXO B'!$I:$I,MATCH(E45,'ANEXO B'!$B:$B,0)),2)</f>
        <v>322.03</v>
      </c>
      <c r="J45" s="20" t="n">
        <f aca="false">H45*I45</f>
        <v>6440.6</v>
      </c>
      <c r="K45" s="9"/>
      <c r="M45" s="21"/>
    </row>
    <row r="46" customFormat="false" ht="11.25" hidden="false" customHeight="false" outlineLevel="0" collapsed="false">
      <c r="A46" s="1" t="n">
        <v>41</v>
      </c>
      <c r="B46" s="15" t="s">
        <v>134</v>
      </c>
      <c r="C46" s="15" t="s">
        <v>16</v>
      </c>
      <c r="D46" s="15" t="s">
        <v>17</v>
      </c>
      <c r="E46" s="15" t="s">
        <v>135</v>
      </c>
      <c r="F46" s="17" t="s">
        <v>136</v>
      </c>
      <c r="G46" s="15" t="s">
        <v>28</v>
      </c>
      <c r="H46" s="18" t="n">
        <v>500</v>
      </c>
      <c r="I46" s="22" t="n">
        <f aca="false">ROUND(INDEX('ANEXO B'!$I:$I,MATCH(E46,'ANEXO B'!$B:$B,0)),2)</f>
        <v>154.23</v>
      </c>
      <c r="J46" s="20" t="n">
        <f aca="false">H46*I46</f>
        <v>77115</v>
      </c>
      <c r="K46" s="9"/>
      <c r="M46" s="21"/>
    </row>
    <row r="47" customFormat="false" ht="11.25" hidden="false" customHeight="false" outlineLevel="0" collapsed="false">
      <c r="A47" s="1" t="n">
        <v>42</v>
      </c>
      <c r="B47" s="15" t="s">
        <v>137</v>
      </c>
      <c r="C47" s="15" t="s">
        <v>16</v>
      </c>
      <c r="D47" s="15" t="s">
        <v>17</v>
      </c>
      <c r="E47" s="15" t="s">
        <v>138</v>
      </c>
      <c r="F47" s="17" t="s">
        <v>139</v>
      </c>
      <c r="G47" s="15" t="s">
        <v>28</v>
      </c>
      <c r="H47" s="18" t="n">
        <v>25</v>
      </c>
      <c r="I47" s="22" t="n">
        <f aca="false">ROUND(INDEX('ANEXO B'!$I:$I,MATCH(E47,'ANEXO B'!$B:$B,0)),2)</f>
        <v>535.87</v>
      </c>
      <c r="J47" s="20" t="n">
        <f aca="false">H47*I47</f>
        <v>13396.75</v>
      </c>
      <c r="K47" s="9"/>
      <c r="M47" s="21"/>
    </row>
    <row r="48" customFormat="false" ht="22.5" hidden="false" customHeight="false" outlineLevel="0" collapsed="false">
      <c r="A48" s="1" t="n">
        <v>43</v>
      </c>
      <c r="B48" s="15" t="s">
        <v>140</v>
      </c>
      <c r="C48" s="15" t="s">
        <v>16</v>
      </c>
      <c r="D48" s="15" t="s">
        <v>17</v>
      </c>
      <c r="E48" s="15" t="s">
        <v>141</v>
      </c>
      <c r="F48" s="17" t="s">
        <v>142</v>
      </c>
      <c r="G48" s="15" t="s">
        <v>28</v>
      </c>
      <c r="H48" s="18" t="n">
        <v>100</v>
      </c>
      <c r="I48" s="22" t="n">
        <f aca="false">ROUND(INDEX('ANEXO B'!$I:$I,MATCH(E48,'ANEXO B'!$B:$B,0)),2)</f>
        <v>60.23</v>
      </c>
      <c r="J48" s="20" t="n">
        <f aca="false">H48*I48</f>
        <v>6023</v>
      </c>
      <c r="K48" s="9"/>
      <c r="M48" s="21"/>
    </row>
    <row r="49" customFormat="false" ht="22.5" hidden="false" customHeight="false" outlineLevel="0" collapsed="false">
      <c r="A49" s="1" t="n">
        <v>44</v>
      </c>
      <c r="B49" s="15" t="s">
        <v>143</v>
      </c>
      <c r="C49" s="15" t="s">
        <v>16</v>
      </c>
      <c r="D49" s="15" t="s">
        <v>17</v>
      </c>
      <c r="E49" s="15" t="s">
        <v>144</v>
      </c>
      <c r="F49" s="17" t="s">
        <v>145</v>
      </c>
      <c r="G49" s="15" t="s">
        <v>28</v>
      </c>
      <c r="H49" s="18" t="n">
        <v>30</v>
      </c>
      <c r="I49" s="22" t="n">
        <f aca="false">ROUND(INDEX('ANEXO B'!$I:$I,MATCH(E49,'ANEXO B'!$B:$B,0)),2)</f>
        <v>36.99</v>
      </c>
      <c r="J49" s="20" t="n">
        <f aca="false">H49*I49</f>
        <v>1109.7</v>
      </c>
      <c r="K49" s="9"/>
      <c r="M49" s="21"/>
    </row>
    <row r="50" customFormat="false" ht="22.5" hidden="false" customHeight="false" outlineLevel="0" collapsed="false">
      <c r="A50" s="1" t="n">
        <v>45</v>
      </c>
      <c r="B50" s="15" t="s">
        <v>146</v>
      </c>
      <c r="C50" s="15" t="s">
        <v>16</v>
      </c>
      <c r="D50" s="15" t="s">
        <v>17</v>
      </c>
      <c r="E50" s="15" t="s">
        <v>147</v>
      </c>
      <c r="F50" s="17" t="s">
        <v>148</v>
      </c>
      <c r="G50" s="15" t="s">
        <v>28</v>
      </c>
      <c r="H50" s="18" t="n">
        <v>100</v>
      </c>
      <c r="I50" s="22" t="n">
        <f aca="false">ROUND(INDEX('ANEXO B'!$I:$I,MATCH(E50,'ANEXO B'!$B:$B,0)),2)</f>
        <v>119.88</v>
      </c>
      <c r="J50" s="20" t="n">
        <f aca="false">H50*I50</f>
        <v>11988</v>
      </c>
      <c r="K50" s="9"/>
      <c r="M50" s="21"/>
    </row>
    <row r="51" customFormat="false" ht="11.25" hidden="false" customHeight="false" outlineLevel="0" collapsed="false">
      <c r="A51" s="1" t="n">
        <v>46</v>
      </c>
      <c r="B51" s="15" t="s">
        <v>149</v>
      </c>
      <c r="C51" s="15" t="s">
        <v>16</v>
      </c>
      <c r="D51" s="15" t="s">
        <v>17</v>
      </c>
      <c r="E51" s="15" t="s">
        <v>150</v>
      </c>
      <c r="F51" s="17" t="s">
        <v>151</v>
      </c>
      <c r="G51" s="15" t="s">
        <v>28</v>
      </c>
      <c r="H51" s="18" t="n">
        <v>15000</v>
      </c>
      <c r="I51" s="22" t="n">
        <f aca="false">ROUND(INDEX('ANEXO B'!$I:$I,MATCH(E51,'ANEXO B'!$B:$B,0)),2)</f>
        <v>2.5</v>
      </c>
      <c r="J51" s="20" t="n">
        <f aca="false">H51*I51</f>
        <v>37500</v>
      </c>
      <c r="K51" s="9"/>
      <c r="M51" s="21"/>
    </row>
    <row r="52" customFormat="false" ht="11.25" hidden="false" customHeight="false" outlineLevel="0" collapsed="false">
      <c r="A52" s="1" t="n">
        <v>47</v>
      </c>
      <c r="B52" s="15" t="s">
        <v>152</v>
      </c>
      <c r="C52" s="15" t="s">
        <v>16</v>
      </c>
      <c r="D52" s="15" t="s">
        <v>17</v>
      </c>
      <c r="E52" s="15" t="s">
        <v>153</v>
      </c>
      <c r="F52" s="17" t="s">
        <v>154</v>
      </c>
      <c r="G52" s="15" t="s">
        <v>28</v>
      </c>
      <c r="H52" s="18" t="n">
        <v>10</v>
      </c>
      <c r="I52" s="22" t="n">
        <f aca="false">ROUND(INDEX('ANEXO B'!$I:$I,MATCH(E52,'ANEXO B'!$B:$B,0)),2)</f>
        <v>41.09</v>
      </c>
      <c r="J52" s="20" t="n">
        <f aca="false">H52*I52</f>
        <v>410.9</v>
      </c>
      <c r="K52" s="9"/>
      <c r="M52" s="21"/>
    </row>
    <row r="53" customFormat="false" ht="11.25" hidden="false" customHeight="false" outlineLevel="0" collapsed="false">
      <c r="A53" s="1" t="n">
        <v>48</v>
      </c>
      <c r="B53" s="15" t="s">
        <v>155</v>
      </c>
      <c r="C53" s="15" t="s">
        <v>16</v>
      </c>
      <c r="D53" s="15" t="s">
        <v>17</v>
      </c>
      <c r="E53" s="15" t="s">
        <v>156</v>
      </c>
      <c r="F53" s="17" t="s">
        <v>157</v>
      </c>
      <c r="G53" s="15" t="s">
        <v>28</v>
      </c>
      <c r="H53" s="18" t="n">
        <v>10</v>
      </c>
      <c r="I53" s="22" t="n">
        <f aca="false">ROUND(INDEX('ANEXO B'!$I:$I,MATCH(E53,'ANEXO B'!$B:$B,0)),2)</f>
        <v>134.82</v>
      </c>
      <c r="J53" s="20" t="n">
        <f aca="false">H53*I53</f>
        <v>1348.2</v>
      </c>
      <c r="K53" s="9"/>
      <c r="M53" s="21"/>
    </row>
    <row r="54" customFormat="false" ht="22.5" hidden="false" customHeight="false" outlineLevel="0" collapsed="false">
      <c r="A54" s="1" t="n">
        <v>49</v>
      </c>
      <c r="B54" s="15" t="s">
        <v>158</v>
      </c>
      <c r="C54" s="15" t="s">
        <v>16</v>
      </c>
      <c r="D54" s="15" t="s">
        <v>17</v>
      </c>
      <c r="E54" s="15" t="s">
        <v>159</v>
      </c>
      <c r="F54" s="17" t="s">
        <v>160</v>
      </c>
      <c r="G54" s="15" t="s">
        <v>28</v>
      </c>
      <c r="H54" s="18" t="n">
        <v>100</v>
      </c>
      <c r="I54" s="22" t="n">
        <f aca="false">ROUND(INDEX('ANEXO B'!$I:$I,MATCH(E54,'ANEXO B'!$B:$B,0)),2)</f>
        <v>353.77</v>
      </c>
      <c r="J54" s="20" t="n">
        <f aca="false">H54*I54</f>
        <v>35377</v>
      </c>
      <c r="K54" s="9"/>
      <c r="M54" s="21"/>
    </row>
    <row r="55" customFormat="false" ht="22.5" hidden="false" customHeight="false" outlineLevel="0" collapsed="false">
      <c r="A55" s="1" t="n">
        <v>50</v>
      </c>
      <c r="B55" s="15" t="s">
        <v>161</v>
      </c>
      <c r="C55" s="15" t="s">
        <v>16</v>
      </c>
      <c r="D55" s="15" t="s">
        <v>17</v>
      </c>
      <c r="E55" s="16" t="s">
        <v>162</v>
      </c>
      <c r="F55" s="17" t="s">
        <v>163</v>
      </c>
      <c r="G55" s="15" t="s">
        <v>28</v>
      </c>
      <c r="H55" s="18" t="n">
        <v>200</v>
      </c>
      <c r="I55" s="19" t="n">
        <f aca="false">ROUND(INDEX('ANEXO B'!$I:$I,MATCH(E55,'ANEXO B'!$B:$B,0)),2)</f>
        <v>464.24</v>
      </c>
      <c r="J55" s="20" t="n">
        <f aca="false">H55*I55</f>
        <v>92848</v>
      </c>
      <c r="K55" s="9"/>
      <c r="M55" s="21"/>
    </row>
    <row r="56" customFormat="false" ht="22.5" hidden="false" customHeight="false" outlineLevel="0" collapsed="false">
      <c r="A56" s="1" t="n">
        <v>51</v>
      </c>
      <c r="B56" s="15" t="s">
        <v>164</v>
      </c>
      <c r="C56" s="15" t="s">
        <v>16</v>
      </c>
      <c r="D56" s="15" t="s">
        <v>17</v>
      </c>
      <c r="E56" s="15" t="s">
        <v>165</v>
      </c>
      <c r="F56" s="17" t="s">
        <v>166</v>
      </c>
      <c r="G56" s="15" t="s">
        <v>28</v>
      </c>
      <c r="H56" s="18" t="n">
        <v>1</v>
      </c>
      <c r="I56" s="22" t="n">
        <f aca="false">ROUND(INDEX('ANEXO B'!$I:$I,MATCH(E56,'ANEXO B'!$B:$B,0)),2)</f>
        <v>725.45</v>
      </c>
      <c r="J56" s="20" t="n">
        <f aca="false">H56*I56</f>
        <v>725.45</v>
      </c>
      <c r="K56" s="9"/>
      <c r="M56" s="21"/>
    </row>
    <row r="57" customFormat="false" ht="22.5" hidden="false" customHeight="false" outlineLevel="0" collapsed="false">
      <c r="A57" s="1" t="n">
        <v>52</v>
      </c>
      <c r="B57" s="15" t="s">
        <v>167</v>
      </c>
      <c r="C57" s="15" t="s">
        <v>16</v>
      </c>
      <c r="D57" s="15" t="s">
        <v>17</v>
      </c>
      <c r="E57" s="15" t="s">
        <v>168</v>
      </c>
      <c r="F57" s="17" t="s">
        <v>169</v>
      </c>
      <c r="G57" s="15" t="s">
        <v>28</v>
      </c>
      <c r="H57" s="18" t="n">
        <v>3</v>
      </c>
      <c r="I57" s="22" t="n">
        <f aca="false">ROUND(INDEX('ANEXO B'!$I:$I,MATCH(E57,'ANEXO B'!$B:$B,0)),2)</f>
        <v>189.4</v>
      </c>
      <c r="J57" s="20" t="n">
        <f aca="false">H57*I57</f>
        <v>568.2</v>
      </c>
      <c r="K57" s="9"/>
      <c r="M57" s="21"/>
    </row>
    <row r="58" customFormat="false" ht="22.5" hidden="false" customHeight="false" outlineLevel="0" collapsed="false">
      <c r="A58" s="1" t="n">
        <v>53</v>
      </c>
      <c r="B58" s="15" t="s">
        <v>170</v>
      </c>
      <c r="C58" s="15" t="s">
        <v>16</v>
      </c>
      <c r="D58" s="15" t="s">
        <v>17</v>
      </c>
      <c r="E58" s="15" t="s">
        <v>171</v>
      </c>
      <c r="F58" s="17" t="s">
        <v>172</v>
      </c>
      <c r="G58" s="15" t="s">
        <v>28</v>
      </c>
      <c r="H58" s="18" t="n">
        <v>1.27</v>
      </c>
      <c r="I58" s="22" t="n">
        <f aca="false">ROUND(INDEX('ANEXO B'!$I:$I,MATCH(E58,'ANEXO B'!$B:$B,0)),2)</f>
        <v>513.58</v>
      </c>
      <c r="J58" s="20" t="n">
        <f aca="false">H58*I58</f>
        <v>652.2466</v>
      </c>
      <c r="K58" s="9"/>
      <c r="M58" s="21"/>
    </row>
    <row r="59" customFormat="false" ht="22.5" hidden="false" customHeight="false" outlineLevel="0" collapsed="false">
      <c r="A59" s="1" t="n">
        <v>54</v>
      </c>
      <c r="B59" s="15" t="s">
        <v>173</v>
      </c>
      <c r="C59" s="15" t="s">
        <v>16</v>
      </c>
      <c r="D59" s="15" t="s">
        <v>17</v>
      </c>
      <c r="E59" s="15" t="s">
        <v>174</v>
      </c>
      <c r="F59" s="17" t="s">
        <v>175</v>
      </c>
      <c r="G59" s="15" t="s">
        <v>38</v>
      </c>
      <c r="H59" s="18" t="n">
        <v>500</v>
      </c>
      <c r="I59" s="22" t="n">
        <f aca="false">ROUND(INDEX('ANEXO B'!$I:$I,MATCH(E59,'ANEXO B'!$B:$B,0)),2)</f>
        <v>10.67</v>
      </c>
      <c r="J59" s="20" t="n">
        <f aca="false">H59*I59</f>
        <v>5335</v>
      </c>
      <c r="K59" s="9"/>
      <c r="M59" s="21"/>
    </row>
    <row r="60" customFormat="false" ht="11.25" hidden="false" customHeight="false" outlineLevel="0" collapsed="false">
      <c r="A60" s="1" t="n">
        <v>55</v>
      </c>
      <c r="B60" s="15" t="s">
        <v>176</v>
      </c>
      <c r="C60" s="15" t="s">
        <v>16</v>
      </c>
      <c r="D60" s="15" t="s">
        <v>17</v>
      </c>
      <c r="E60" s="15" t="s">
        <v>177</v>
      </c>
      <c r="F60" s="17" t="s">
        <v>178</v>
      </c>
      <c r="G60" s="15" t="s">
        <v>38</v>
      </c>
      <c r="H60" s="18" t="n">
        <v>1000</v>
      </c>
      <c r="I60" s="22" t="n">
        <f aca="false">ROUND(INDEX('ANEXO B'!$I:$I,MATCH(E60,'ANEXO B'!$B:$B,0)),2)</f>
        <v>19.31</v>
      </c>
      <c r="J60" s="20" t="n">
        <f aca="false">H60*I60</f>
        <v>19310</v>
      </c>
      <c r="K60" s="9"/>
      <c r="M60" s="21"/>
    </row>
    <row r="61" customFormat="false" ht="22.5" hidden="false" customHeight="false" outlineLevel="0" collapsed="false">
      <c r="A61" s="1" t="n">
        <v>56</v>
      </c>
      <c r="B61" s="15" t="s">
        <v>179</v>
      </c>
      <c r="C61" s="15" t="s">
        <v>16</v>
      </c>
      <c r="D61" s="15" t="s">
        <v>17</v>
      </c>
      <c r="E61" s="15" t="s">
        <v>180</v>
      </c>
      <c r="F61" s="17" t="s">
        <v>181</v>
      </c>
      <c r="G61" s="15" t="s">
        <v>28</v>
      </c>
      <c r="H61" s="18" t="n">
        <v>500</v>
      </c>
      <c r="I61" s="22" t="n">
        <f aca="false">ROUND(INDEX('ANEXO B'!$I:$I,MATCH(E61,'ANEXO B'!$B:$B,0)),2)</f>
        <v>60</v>
      </c>
      <c r="J61" s="20" t="n">
        <f aca="false">H61*I61</f>
        <v>30000</v>
      </c>
      <c r="K61" s="9"/>
      <c r="M61" s="21"/>
    </row>
    <row r="62" customFormat="false" ht="22.5" hidden="false" customHeight="false" outlineLevel="0" collapsed="false">
      <c r="A62" s="1" t="n">
        <v>57</v>
      </c>
      <c r="B62" s="15" t="s">
        <v>182</v>
      </c>
      <c r="C62" s="15" t="s">
        <v>16</v>
      </c>
      <c r="D62" s="15" t="s">
        <v>17</v>
      </c>
      <c r="E62" s="15" t="s">
        <v>183</v>
      </c>
      <c r="F62" s="17" t="s">
        <v>184</v>
      </c>
      <c r="G62" s="15" t="s">
        <v>28</v>
      </c>
      <c r="H62" s="18" t="n">
        <v>50</v>
      </c>
      <c r="I62" s="22" t="n">
        <f aca="false">ROUND(INDEX('ANEXO B'!$I:$I,MATCH(E62,'ANEXO B'!$B:$B,0)),2)</f>
        <v>14.56</v>
      </c>
      <c r="J62" s="20" t="n">
        <f aca="false">H62*I62</f>
        <v>728</v>
      </c>
      <c r="K62" s="9"/>
      <c r="M62" s="21"/>
    </row>
    <row r="63" customFormat="false" ht="33.75" hidden="false" customHeight="false" outlineLevel="0" collapsed="false">
      <c r="A63" s="1" t="n">
        <v>58</v>
      </c>
      <c r="B63" s="15" t="s">
        <v>185</v>
      </c>
      <c r="C63" s="15" t="s">
        <v>16</v>
      </c>
      <c r="D63" s="15" t="s">
        <v>17</v>
      </c>
      <c r="E63" s="16" t="s">
        <v>186</v>
      </c>
      <c r="F63" s="17" t="s">
        <v>187</v>
      </c>
      <c r="G63" s="15" t="s">
        <v>28</v>
      </c>
      <c r="H63" s="18" t="n">
        <v>500</v>
      </c>
      <c r="I63" s="19" t="n">
        <f aca="false">ROUND(INDEX('ANEXO B'!$I:$I,MATCH(E63,'ANEXO B'!$B:$B,0)),2)</f>
        <v>97.1</v>
      </c>
      <c r="J63" s="20" t="n">
        <f aca="false">H63*I63</f>
        <v>48550</v>
      </c>
      <c r="K63" s="9"/>
      <c r="M63" s="21"/>
    </row>
    <row r="64" customFormat="false" ht="22.5" hidden="false" customHeight="false" outlineLevel="0" collapsed="false">
      <c r="A64" s="1" t="n">
        <v>59</v>
      </c>
      <c r="B64" s="15" t="s">
        <v>188</v>
      </c>
      <c r="C64" s="15" t="s">
        <v>16</v>
      </c>
      <c r="D64" s="15" t="s">
        <v>17</v>
      </c>
      <c r="E64" s="15" t="s">
        <v>189</v>
      </c>
      <c r="F64" s="17" t="s">
        <v>190</v>
      </c>
      <c r="G64" s="15" t="s">
        <v>28</v>
      </c>
      <c r="H64" s="18" t="n">
        <v>5</v>
      </c>
      <c r="I64" s="22" t="n">
        <f aca="false">ROUND(INDEX('ANEXO B'!$I:$I,MATCH(E64,'ANEXO B'!$B:$B,0)),2)</f>
        <v>7794.62</v>
      </c>
      <c r="J64" s="20" t="n">
        <f aca="false">H64*I64</f>
        <v>38973.1</v>
      </c>
      <c r="K64" s="9"/>
      <c r="M64" s="21"/>
    </row>
    <row r="65" customFormat="false" ht="22.5" hidden="false" customHeight="false" outlineLevel="0" collapsed="false">
      <c r="A65" s="1" t="n">
        <v>60</v>
      </c>
      <c r="B65" s="15" t="s">
        <v>191</v>
      </c>
      <c r="C65" s="15" t="s">
        <v>16</v>
      </c>
      <c r="D65" s="15" t="s">
        <v>17</v>
      </c>
      <c r="E65" s="15" t="s">
        <v>192</v>
      </c>
      <c r="F65" s="17" t="s">
        <v>193</v>
      </c>
      <c r="G65" s="15" t="s">
        <v>28</v>
      </c>
      <c r="H65" s="18" t="n">
        <v>5</v>
      </c>
      <c r="I65" s="22" t="n">
        <f aca="false">ROUND(INDEX('ANEXO B'!$I:$I,MATCH(E65,'ANEXO B'!$B:$B,0)),2)</f>
        <v>7794.62</v>
      </c>
      <c r="J65" s="20" t="n">
        <f aca="false">H65*I65</f>
        <v>38973.1</v>
      </c>
      <c r="K65" s="9"/>
      <c r="M65" s="21"/>
    </row>
    <row r="66" customFormat="false" ht="11.25" hidden="false" customHeight="false" outlineLevel="0" collapsed="false">
      <c r="A66" s="1" t="n">
        <v>61</v>
      </c>
      <c r="B66" s="15" t="s">
        <v>194</v>
      </c>
      <c r="C66" s="15" t="s">
        <v>16</v>
      </c>
      <c r="D66" s="15" t="s">
        <v>17</v>
      </c>
      <c r="E66" s="15" t="s">
        <v>195</v>
      </c>
      <c r="F66" s="26" t="s">
        <v>196</v>
      </c>
      <c r="G66" s="15" t="s">
        <v>28</v>
      </c>
      <c r="H66" s="18" t="n">
        <v>50</v>
      </c>
      <c r="I66" s="22" t="n">
        <f aca="false">ROUND(INDEX('ANEXO B'!$I:$I,MATCH(E66,'ANEXO B'!$B:$B,0)),2)</f>
        <v>169.13</v>
      </c>
      <c r="J66" s="20" t="n">
        <f aca="false">H66*I66</f>
        <v>8456.5</v>
      </c>
      <c r="K66" s="9"/>
      <c r="M66" s="21"/>
    </row>
    <row r="67" customFormat="false" ht="22.5" hidden="false" customHeight="false" outlineLevel="0" collapsed="false">
      <c r="A67" s="1" t="n">
        <v>62</v>
      </c>
      <c r="B67" s="15" t="s">
        <v>197</v>
      </c>
      <c r="C67" s="15" t="s">
        <v>16</v>
      </c>
      <c r="D67" s="15" t="s">
        <v>17</v>
      </c>
      <c r="E67" s="15" t="s">
        <v>198</v>
      </c>
      <c r="F67" s="17" t="s">
        <v>199</v>
      </c>
      <c r="G67" s="15" t="s">
        <v>28</v>
      </c>
      <c r="H67" s="18" t="n">
        <v>50</v>
      </c>
      <c r="I67" s="22" t="n">
        <f aca="false">ROUND(INDEX('ANEXO B'!$I:$I,MATCH(E67,'ANEXO B'!$B:$B,0)),2)</f>
        <v>263.2</v>
      </c>
      <c r="J67" s="20" t="n">
        <f aca="false">H67*I67</f>
        <v>13160</v>
      </c>
      <c r="K67" s="9"/>
      <c r="M67" s="21"/>
    </row>
    <row r="68" customFormat="false" ht="11.25" hidden="false" customHeight="false" outlineLevel="0" collapsed="false">
      <c r="A68" s="1" t="n">
        <v>63</v>
      </c>
      <c r="B68" s="15" t="s">
        <v>200</v>
      </c>
      <c r="C68" s="15" t="s">
        <v>16</v>
      </c>
      <c r="D68" s="15" t="s">
        <v>17</v>
      </c>
      <c r="E68" s="15" t="s">
        <v>201</v>
      </c>
      <c r="F68" s="17" t="s">
        <v>202</v>
      </c>
      <c r="G68" s="15" t="s">
        <v>28</v>
      </c>
      <c r="H68" s="18" t="n">
        <v>100</v>
      </c>
      <c r="I68" s="22" t="n">
        <f aca="false">ROUND(INDEX('ANEXO B'!$I:$I,MATCH(E68,'ANEXO B'!$B:$B,0)),2)</f>
        <v>122.53</v>
      </c>
      <c r="J68" s="20" t="n">
        <f aca="false">H68*I68</f>
        <v>12253</v>
      </c>
      <c r="K68" s="9"/>
      <c r="M68" s="21"/>
    </row>
    <row r="69" customFormat="false" ht="22.5" hidden="false" customHeight="false" outlineLevel="0" collapsed="false">
      <c r="A69" s="1" t="n">
        <v>64</v>
      </c>
      <c r="B69" s="15" t="s">
        <v>203</v>
      </c>
      <c r="C69" s="15" t="s">
        <v>16</v>
      </c>
      <c r="D69" s="15" t="s">
        <v>17</v>
      </c>
      <c r="E69" s="15" t="s">
        <v>204</v>
      </c>
      <c r="F69" s="17" t="s">
        <v>205</v>
      </c>
      <c r="G69" s="15" t="s">
        <v>28</v>
      </c>
      <c r="H69" s="18" t="n">
        <v>50</v>
      </c>
      <c r="I69" s="22" t="n">
        <f aca="false">ROUND(INDEX('ANEXO B'!$I:$I,MATCH(E69,'ANEXO B'!$B:$B,0)),2)</f>
        <v>146.44</v>
      </c>
      <c r="J69" s="20" t="n">
        <f aca="false">H69*I69</f>
        <v>7322</v>
      </c>
      <c r="K69" s="9"/>
      <c r="M69" s="21"/>
    </row>
    <row r="70" customFormat="false" ht="22.5" hidden="false" customHeight="false" outlineLevel="0" collapsed="false">
      <c r="A70" s="1" t="n">
        <v>65</v>
      </c>
      <c r="B70" s="15" t="s">
        <v>206</v>
      </c>
      <c r="C70" s="15" t="s">
        <v>16</v>
      </c>
      <c r="D70" s="15" t="s">
        <v>17</v>
      </c>
      <c r="E70" s="15" t="s">
        <v>207</v>
      </c>
      <c r="F70" s="17" t="s">
        <v>208</v>
      </c>
      <c r="G70" s="15" t="s">
        <v>209</v>
      </c>
      <c r="H70" s="18" t="n">
        <f aca="false">48*8</f>
        <v>384</v>
      </c>
      <c r="I70" s="22" t="n">
        <f aca="false">ROUND(INDEX('ANEXO B'!$I:$I,MATCH(E70,'ANEXO B'!$B:$B,0)),2)</f>
        <v>120.95</v>
      </c>
      <c r="J70" s="20" t="n">
        <f aca="false">H70*I70</f>
        <v>46444.8</v>
      </c>
      <c r="K70" s="9"/>
      <c r="M70" s="21"/>
    </row>
    <row r="71" customFormat="false" ht="22.5" hidden="false" customHeight="false" outlineLevel="0" collapsed="false">
      <c r="A71" s="1" t="n">
        <v>66</v>
      </c>
      <c r="B71" s="15" t="s">
        <v>210</v>
      </c>
      <c r="C71" s="15" t="s">
        <v>16</v>
      </c>
      <c r="D71" s="15" t="s">
        <v>17</v>
      </c>
      <c r="E71" s="15" t="s">
        <v>211</v>
      </c>
      <c r="F71" s="17" t="s">
        <v>212</v>
      </c>
      <c r="G71" s="15" t="s">
        <v>209</v>
      </c>
      <c r="H71" s="18" t="n">
        <f aca="false">12*2*8</f>
        <v>192</v>
      </c>
      <c r="I71" s="22" t="n">
        <f aca="false">ROUND(INDEX('ANEXO B'!$I:$I,MATCH(E71,'ANEXO B'!$B:$B,0)),2)</f>
        <v>70.99</v>
      </c>
      <c r="J71" s="20" t="n">
        <f aca="false">H71*I71</f>
        <v>13630.08</v>
      </c>
      <c r="K71" s="9"/>
      <c r="M71" s="21"/>
    </row>
    <row r="72" customFormat="false" ht="11.25" hidden="false" customHeight="false" outlineLevel="0" collapsed="false">
      <c r="A72" s="1" t="n">
        <v>67</v>
      </c>
      <c r="B72" s="15" t="s">
        <v>213</v>
      </c>
      <c r="C72" s="15" t="s">
        <v>16</v>
      </c>
      <c r="D72" s="15" t="s">
        <v>17</v>
      </c>
      <c r="E72" s="15" t="s">
        <v>214</v>
      </c>
      <c r="F72" s="17" t="s">
        <v>215</v>
      </c>
      <c r="G72" s="15" t="s">
        <v>28</v>
      </c>
      <c r="H72" s="18" t="n">
        <v>8</v>
      </c>
      <c r="I72" s="22" t="n">
        <f aca="false">ROUND(INDEX('ANEXO B'!$I:$I,MATCH(E72,'ANEXO B'!$B:$B,0)),2)</f>
        <v>50.99</v>
      </c>
      <c r="J72" s="20" t="n">
        <f aca="false">H72*I72</f>
        <v>407.92</v>
      </c>
      <c r="K72" s="9"/>
      <c r="M72" s="21"/>
    </row>
    <row r="73" customFormat="false" ht="11.25" hidden="false" customHeight="false" outlineLevel="0" collapsed="false">
      <c r="A73" s="1" t="n">
        <v>68</v>
      </c>
      <c r="B73" s="15" t="s">
        <v>216</v>
      </c>
      <c r="C73" s="15" t="s">
        <v>16</v>
      </c>
      <c r="D73" s="15" t="s">
        <v>17</v>
      </c>
      <c r="E73" s="15" t="s">
        <v>217</v>
      </c>
      <c r="F73" s="17" t="s">
        <v>218</v>
      </c>
      <c r="G73" s="15" t="s">
        <v>28</v>
      </c>
      <c r="H73" s="18" t="n">
        <v>8</v>
      </c>
      <c r="I73" s="22" t="n">
        <f aca="false">ROUND(INDEX('ANEXO B'!$I:$I,MATCH(E73,'ANEXO B'!$B:$B,0)),2)</f>
        <v>24.07</v>
      </c>
      <c r="J73" s="20" t="n">
        <f aca="false">H73*I73</f>
        <v>192.56</v>
      </c>
      <c r="K73" s="9"/>
      <c r="M73" s="21"/>
    </row>
    <row r="74" customFormat="false" ht="22.5" hidden="false" customHeight="false" outlineLevel="0" collapsed="false">
      <c r="A74" s="1" t="n">
        <v>69</v>
      </c>
      <c r="B74" s="15" t="s">
        <v>219</v>
      </c>
      <c r="C74" s="15" t="s">
        <v>16</v>
      </c>
      <c r="D74" s="15" t="s">
        <v>17</v>
      </c>
      <c r="E74" s="15" t="s">
        <v>220</v>
      </c>
      <c r="F74" s="17" t="s">
        <v>221</v>
      </c>
      <c r="G74" s="15" t="s">
        <v>28</v>
      </c>
      <c r="H74" s="18" t="n">
        <v>30</v>
      </c>
      <c r="I74" s="22" t="n">
        <f aca="false">ROUND(INDEX('ANEXO B'!$I:$I,MATCH(E74,'ANEXO B'!$B:$B,0)),2)</f>
        <v>161.98</v>
      </c>
      <c r="J74" s="20" t="n">
        <f aca="false">H74*I74</f>
        <v>4859.4</v>
      </c>
      <c r="K74" s="9"/>
      <c r="M74" s="21"/>
    </row>
    <row r="75" customFormat="false" ht="22.5" hidden="false" customHeight="false" outlineLevel="0" collapsed="false">
      <c r="A75" s="1" t="n">
        <v>70</v>
      </c>
      <c r="B75" s="15" t="s">
        <v>222</v>
      </c>
      <c r="C75" s="15" t="s">
        <v>16</v>
      </c>
      <c r="D75" s="15" t="s">
        <v>17</v>
      </c>
      <c r="E75" s="15" t="s">
        <v>223</v>
      </c>
      <c r="F75" s="17" t="s">
        <v>224</v>
      </c>
      <c r="G75" s="15" t="s">
        <v>28</v>
      </c>
      <c r="H75" s="18" t="n">
        <v>30</v>
      </c>
      <c r="I75" s="22" t="n">
        <f aca="false">ROUND(INDEX('ANEXO B'!$I:$I,MATCH(E75,'ANEXO B'!$B:$B,0)),2)</f>
        <v>694.59</v>
      </c>
      <c r="J75" s="20" t="n">
        <f aca="false">H75*I75</f>
        <v>20837.7</v>
      </c>
      <c r="K75" s="9"/>
      <c r="M75" s="21"/>
    </row>
    <row r="76" customFormat="false" ht="22.5" hidden="false" customHeight="false" outlineLevel="0" collapsed="false">
      <c r="A76" s="1" t="n">
        <v>71</v>
      </c>
      <c r="B76" s="15" t="s">
        <v>225</v>
      </c>
      <c r="C76" s="15" t="s">
        <v>16</v>
      </c>
      <c r="D76" s="15" t="s">
        <v>17</v>
      </c>
      <c r="E76" s="15" t="s">
        <v>226</v>
      </c>
      <c r="F76" s="17" t="s">
        <v>227</v>
      </c>
      <c r="G76" s="15" t="s">
        <v>28</v>
      </c>
      <c r="H76" s="18" t="n">
        <v>5</v>
      </c>
      <c r="I76" s="22" t="n">
        <f aca="false">ROUND(INDEX('ANEXO B'!$I:$I,MATCH(E76,'ANEXO B'!$B:$B,0)),2)</f>
        <v>9.2</v>
      </c>
      <c r="J76" s="20" t="n">
        <f aca="false">H76*I76</f>
        <v>46</v>
      </c>
      <c r="K76" s="9"/>
      <c r="M76" s="21"/>
    </row>
    <row r="77" customFormat="false" ht="22.5" hidden="false" customHeight="false" outlineLevel="0" collapsed="false">
      <c r="A77" s="1" t="n">
        <v>72</v>
      </c>
      <c r="B77" s="15" t="s">
        <v>228</v>
      </c>
      <c r="C77" s="15" t="s">
        <v>16</v>
      </c>
      <c r="D77" s="15" t="s">
        <v>17</v>
      </c>
      <c r="E77" s="15" t="s">
        <v>229</v>
      </c>
      <c r="F77" s="17" t="s">
        <v>230</v>
      </c>
      <c r="G77" s="15" t="s">
        <v>38</v>
      </c>
      <c r="H77" s="18" t="n">
        <v>1000</v>
      </c>
      <c r="I77" s="22" t="n">
        <f aca="false">ROUND(INDEX('ANEXO B'!$I:$I,MATCH(E77,'ANEXO B'!$B:$B,0)),2)</f>
        <v>0.98</v>
      </c>
      <c r="J77" s="20" t="n">
        <f aca="false">H77*I77</f>
        <v>980</v>
      </c>
      <c r="K77" s="9"/>
      <c r="M77" s="21"/>
    </row>
    <row r="78" customFormat="false" ht="33.75" hidden="false" customHeight="false" outlineLevel="0" collapsed="false">
      <c r="A78" s="1" t="n">
        <v>73</v>
      </c>
      <c r="B78" s="15" t="s">
        <v>231</v>
      </c>
      <c r="C78" s="15" t="s">
        <v>16</v>
      </c>
      <c r="D78" s="15" t="s">
        <v>17</v>
      </c>
      <c r="E78" s="15" t="s">
        <v>232</v>
      </c>
      <c r="F78" s="17" t="s">
        <v>233</v>
      </c>
      <c r="G78" s="15" t="s">
        <v>38</v>
      </c>
      <c r="H78" s="18" t="n">
        <v>1000</v>
      </c>
      <c r="I78" s="22" t="n">
        <f aca="false">ROUND(INDEX('ANEXO B'!$I:$I,MATCH(E78,'ANEXO B'!$B:$B,0)),2)</f>
        <v>3.28</v>
      </c>
      <c r="J78" s="20" t="n">
        <f aca="false">H78*I78</f>
        <v>3280</v>
      </c>
      <c r="K78" s="9"/>
      <c r="M78" s="21"/>
    </row>
    <row r="79" customFormat="false" ht="22.5" hidden="false" customHeight="false" outlineLevel="0" collapsed="false">
      <c r="A79" s="1" t="n">
        <v>74</v>
      </c>
      <c r="B79" s="15" t="s">
        <v>234</v>
      </c>
      <c r="C79" s="15" t="s">
        <v>16</v>
      </c>
      <c r="D79" s="15" t="s">
        <v>17</v>
      </c>
      <c r="E79" s="15" t="s">
        <v>235</v>
      </c>
      <c r="F79" s="17" t="s">
        <v>236</v>
      </c>
      <c r="G79" s="15" t="s">
        <v>28</v>
      </c>
      <c r="H79" s="18" t="n">
        <v>50</v>
      </c>
      <c r="I79" s="22" t="n">
        <f aca="false">ROUND(INDEX('ANEXO B'!$I:$I,MATCH(E79,'ANEXO B'!$B:$B,0)),2)</f>
        <v>2.5</v>
      </c>
      <c r="J79" s="20" t="n">
        <f aca="false">H79*I79</f>
        <v>125</v>
      </c>
      <c r="K79" s="9"/>
      <c r="M79" s="21"/>
    </row>
    <row r="80" customFormat="false" ht="22.5" hidden="false" customHeight="false" outlineLevel="0" collapsed="false">
      <c r="A80" s="1" t="n">
        <v>75</v>
      </c>
      <c r="B80" s="23" t="s">
        <v>237</v>
      </c>
      <c r="C80" s="23" t="s">
        <v>16</v>
      </c>
      <c r="D80" s="23" t="s">
        <v>17</v>
      </c>
      <c r="E80" s="23" t="s">
        <v>238</v>
      </c>
      <c r="F80" s="24" t="s">
        <v>239</v>
      </c>
      <c r="G80" s="23" t="s">
        <v>38</v>
      </c>
      <c r="H80" s="25" t="n">
        <v>100</v>
      </c>
      <c r="I80" s="22" t="n">
        <f aca="false">ROUND(INDEX('ANEXO B'!$I:$I,MATCH(E80,'ANEXO B'!$B:$B,0)),2)</f>
        <v>4.86</v>
      </c>
      <c r="J80" s="20" t="n">
        <f aca="false">H80*I80</f>
        <v>486</v>
      </c>
      <c r="K80" s="9"/>
      <c r="M80" s="21"/>
    </row>
    <row r="81" customFormat="false" ht="22.5" hidden="false" customHeight="false" outlineLevel="0" collapsed="false">
      <c r="A81" s="1" t="n">
        <v>76</v>
      </c>
      <c r="B81" s="23" t="s">
        <v>240</v>
      </c>
      <c r="C81" s="23" t="s">
        <v>16</v>
      </c>
      <c r="D81" s="23" t="s">
        <v>17</v>
      </c>
      <c r="E81" s="23" t="s">
        <v>241</v>
      </c>
      <c r="F81" s="24" t="s">
        <v>242</v>
      </c>
      <c r="G81" s="23" t="s">
        <v>75</v>
      </c>
      <c r="H81" s="25" t="n">
        <v>130</v>
      </c>
      <c r="I81" s="22" t="n">
        <f aca="false">ROUND(INDEX('ANEXO B'!$I:$I,MATCH(E81,'ANEXO B'!$B:$B,0)),2)</f>
        <v>4.86</v>
      </c>
      <c r="J81" s="20" t="n">
        <f aca="false">H81*I81</f>
        <v>631.8</v>
      </c>
      <c r="K81" s="9"/>
      <c r="M81" s="21"/>
    </row>
    <row r="82" customFormat="false" ht="11.25" hidden="false" customHeight="false" outlineLevel="0" collapsed="false">
      <c r="A82" s="1" t="n">
        <v>77</v>
      </c>
      <c r="B82" s="23" t="s">
        <v>243</v>
      </c>
      <c r="C82" s="23" t="s">
        <v>16</v>
      </c>
      <c r="D82" s="23" t="s">
        <v>17</v>
      </c>
      <c r="E82" s="23" t="s">
        <v>244</v>
      </c>
      <c r="F82" s="24" t="s">
        <v>245</v>
      </c>
      <c r="G82" s="23" t="s">
        <v>38</v>
      </c>
      <c r="H82" s="25" t="n">
        <v>10</v>
      </c>
      <c r="I82" s="22" t="n">
        <f aca="false">ROUND(INDEX('ANEXO B'!$I:$I,MATCH(E82,'ANEXO B'!$B:$B,0)),2)</f>
        <v>60.39</v>
      </c>
      <c r="J82" s="20" t="n">
        <f aca="false">H82*I82</f>
        <v>603.9</v>
      </c>
      <c r="K82" s="9"/>
      <c r="M82" s="21"/>
    </row>
    <row r="83" customFormat="false" ht="22.5" hidden="false" customHeight="false" outlineLevel="0" collapsed="false">
      <c r="A83" s="1" t="n">
        <v>78</v>
      </c>
      <c r="B83" s="23" t="s">
        <v>246</v>
      </c>
      <c r="C83" s="23" t="s">
        <v>16</v>
      </c>
      <c r="D83" s="23" t="s">
        <v>17</v>
      </c>
      <c r="E83" s="23" t="s">
        <v>247</v>
      </c>
      <c r="F83" s="24" t="s">
        <v>248</v>
      </c>
      <c r="G83" s="23" t="s">
        <v>38</v>
      </c>
      <c r="H83" s="25" t="n">
        <v>65</v>
      </c>
      <c r="I83" s="22" t="n">
        <f aca="false">ROUND(INDEX('ANEXO B'!$I:$I,MATCH(E83,'ANEXO B'!$B:$B,0)),2)</f>
        <v>282.78</v>
      </c>
      <c r="J83" s="20" t="n">
        <f aca="false">H83*I83</f>
        <v>18380.7</v>
      </c>
      <c r="K83" s="9"/>
      <c r="M83" s="21"/>
    </row>
    <row r="84" customFormat="false" ht="22.5" hidden="false" customHeight="false" outlineLevel="0" collapsed="false">
      <c r="A84" s="1" t="n">
        <v>79</v>
      </c>
      <c r="B84" s="15" t="s">
        <v>249</v>
      </c>
      <c r="C84" s="15" t="s">
        <v>16</v>
      </c>
      <c r="D84" s="15" t="s">
        <v>17</v>
      </c>
      <c r="E84" s="15" t="s">
        <v>250</v>
      </c>
      <c r="F84" s="17" t="s">
        <v>251</v>
      </c>
      <c r="G84" s="15" t="s">
        <v>252</v>
      </c>
      <c r="H84" s="18" t="n">
        <v>3</v>
      </c>
      <c r="I84" s="22" t="n">
        <f aca="false">ROUND(INDEX('ANEXO B'!$I:$I,MATCH(E84,'ANEXO B'!$B:$B,0)),2)</f>
        <v>4.76</v>
      </c>
      <c r="J84" s="20" t="n">
        <f aca="false">H84*I84</f>
        <v>14.28</v>
      </c>
      <c r="K84" s="9"/>
      <c r="M84" s="21"/>
    </row>
    <row r="85" customFormat="false" ht="11.25" hidden="false" customHeight="false" outlineLevel="0" collapsed="false">
      <c r="A85" s="1" t="n">
        <v>80</v>
      </c>
      <c r="B85" s="15" t="s">
        <v>253</v>
      </c>
      <c r="C85" s="15" t="s">
        <v>16</v>
      </c>
      <c r="D85" s="15" t="s">
        <v>17</v>
      </c>
      <c r="E85" s="15" t="s">
        <v>254</v>
      </c>
      <c r="F85" s="17" t="s">
        <v>255</v>
      </c>
      <c r="G85" s="15" t="s">
        <v>28</v>
      </c>
      <c r="H85" s="18" t="n">
        <v>14000</v>
      </c>
      <c r="I85" s="22" t="n">
        <f aca="false">ROUND(INDEX('ANEXO B'!$I:$I,MATCH(E85,'ANEXO B'!$B:$B,0)),2)</f>
        <v>74.99</v>
      </c>
      <c r="J85" s="20" t="n">
        <f aca="false">H85*I85</f>
        <v>1049860</v>
      </c>
      <c r="K85" s="9"/>
      <c r="M85" s="21"/>
    </row>
    <row r="86" customFormat="false" ht="22.5" hidden="false" customHeight="false" outlineLevel="0" collapsed="false">
      <c r="A86" s="1" t="n">
        <v>81</v>
      </c>
      <c r="B86" s="15" t="s">
        <v>256</v>
      </c>
      <c r="C86" s="15" t="s">
        <v>16</v>
      </c>
      <c r="D86" s="15" t="s">
        <v>17</v>
      </c>
      <c r="E86" s="15" t="s">
        <v>257</v>
      </c>
      <c r="F86" s="17" t="s">
        <v>258</v>
      </c>
      <c r="G86" s="15" t="s">
        <v>28</v>
      </c>
      <c r="H86" s="18" t="n">
        <v>1000</v>
      </c>
      <c r="I86" s="22" t="n">
        <f aca="false">ROUND(INDEX('ANEXO B'!$I:$I,MATCH(E86,'ANEXO B'!$B:$B,0)),2)</f>
        <v>59.45</v>
      </c>
      <c r="J86" s="20" t="n">
        <f aca="false">H86*I86</f>
        <v>59450</v>
      </c>
      <c r="K86" s="9"/>
      <c r="M86" s="21"/>
    </row>
    <row r="87" customFormat="false" ht="33.75" hidden="false" customHeight="false" outlineLevel="0" collapsed="false">
      <c r="A87" s="1" t="n">
        <v>82</v>
      </c>
      <c r="B87" s="15" t="s">
        <v>259</v>
      </c>
      <c r="C87" s="15" t="s">
        <v>16</v>
      </c>
      <c r="D87" s="15" t="s">
        <v>17</v>
      </c>
      <c r="E87" s="15" t="s">
        <v>260</v>
      </c>
      <c r="F87" s="17" t="s">
        <v>261</v>
      </c>
      <c r="G87" s="15" t="s">
        <v>28</v>
      </c>
      <c r="H87" s="18" t="n">
        <v>500</v>
      </c>
      <c r="I87" s="22" t="n">
        <f aca="false">ROUND(INDEX('ANEXO B'!$I:$I,MATCH(E87,'ANEXO B'!$B:$B,0)),2)</f>
        <v>49.25</v>
      </c>
      <c r="J87" s="20" t="n">
        <f aca="false">H87*I87</f>
        <v>24625</v>
      </c>
      <c r="K87" s="9"/>
      <c r="M87" s="21"/>
    </row>
    <row r="88" customFormat="false" ht="22.5" hidden="false" customHeight="false" outlineLevel="0" collapsed="false">
      <c r="A88" s="1" t="n">
        <v>83</v>
      </c>
      <c r="B88" s="15" t="s">
        <v>262</v>
      </c>
      <c r="C88" s="15" t="s">
        <v>16</v>
      </c>
      <c r="D88" s="15" t="s">
        <v>17</v>
      </c>
      <c r="E88" s="15" t="s">
        <v>263</v>
      </c>
      <c r="F88" s="17" t="s">
        <v>264</v>
      </c>
      <c r="G88" s="15" t="s">
        <v>28</v>
      </c>
      <c r="H88" s="18" t="n">
        <v>10</v>
      </c>
      <c r="I88" s="22" t="n">
        <f aca="false">ROUND(INDEX('ANEXO B'!$I:$I,MATCH(E88,'ANEXO B'!$B:$B,0)),2)</f>
        <v>19.19</v>
      </c>
      <c r="J88" s="20" t="n">
        <f aca="false">H88*I88</f>
        <v>191.9</v>
      </c>
      <c r="K88" s="9"/>
      <c r="M88" s="21"/>
    </row>
    <row r="89" customFormat="false" ht="11.25" hidden="false" customHeight="false" outlineLevel="0" collapsed="false">
      <c r="A89" s="1" t="n">
        <v>84</v>
      </c>
      <c r="B89" s="15" t="s">
        <v>265</v>
      </c>
      <c r="C89" s="15" t="s">
        <v>16</v>
      </c>
      <c r="D89" s="15" t="s">
        <v>17</v>
      </c>
      <c r="E89" s="15" t="s">
        <v>266</v>
      </c>
      <c r="F89" s="17" t="s">
        <v>267</v>
      </c>
      <c r="G89" s="15" t="s">
        <v>28</v>
      </c>
      <c r="H89" s="18" t="n">
        <v>5</v>
      </c>
      <c r="I89" s="22" t="n">
        <f aca="false">ROUND(INDEX('ANEXO B'!$I:$I,MATCH(E89,'ANEXO B'!$B:$B,0)),2)</f>
        <v>107.09</v>
      </c>
      <c r="J89" s="20" t="n">
        <f aca="false">H89*I89</f>
        <v>535.45</v>
      </c>
      <c r="K89" s="9"/>
      <c r="M89" s="21"/>
    </row>
    <row r="90" customFormat="false" ht="11.25" hidden="false" customHeight="false" outlineLevel="0" collapsed="false">
      <c r="A90" s="1" t="n">
        <v>85</v>
      </c>
      <c r="B90" s="15" t="s">
        <v>268</v>
      </c>
      <c r="C90" s="15" t="s">
        <v>16</v>
      </c>
      <c r="D90" s="15" t="s">
        <v>17</v>
      </c>
      <c r="E90" s="15" t="s">
        <v>269</v>
      </c>
      <c r="F90" s="17" t="s">
        <v>270</v>
      </c>
      <c r="G90" s="15" t="s">
        <v>28</v>
      </c>
      <c r="H90" s="18" t="n">
        <v>20</v>
      </c>
      <c r="I90" s="22" t="n">
        <f aca="false">ROUND(INDEX('ANEXO B'!$I:$I,MATCH(E90,'ANEXO B'!$B:$B,0)),2)</f>
        <v>329.57</v>
      </c>
      <c r="J90" s="20" t="n">
        <f aca="false">H90*I90</f>
        <v>6591.4</v>
      </c>
      <c r="K90" s="9"/>
      <c r="M90" s="21"/>
    </row>
    <row r="91" customFormat="false" ht="22.5" hidden="false" customHeight="false" outlineLevel="0" collapsed="false">
      <c r="A91" s="1" t="n">
        <v>86</v>
      </c>
      <c r="B91" s="15" t="s">
        <v>271</v>
      </c>
      <c r="C91" s="15" t="s">
        <v>16</v>
      </c>
      <c r="D91" s="15" t="s">
        <v>17</v>
      </c>
      <c r="E91" s="15" t="s">
        <v>272</v>
      </c>
      <c r="F91" s="17" t="s">
        <v>273</v>
      </c>
      <c r="G91" s="15" t="s">
        <v>28</v>
      </c>
      <c r="H91" s="18" t="n">
        <v>20</v>
      </c>
      <c r="I91" s="22" t="n">
        <f aca="false">ROUND(INDEX('ANEXO B'!$I:$I,MATCH(E91,'ANEXO B'!$B:$B,0)),2)</f>
        <v>29.54</v>
      </c>
      <c r="J91" s="20" t="n">
        <f aca="false">H91*I91</f>
        <v>590.8</v>
      </c>
      <c r="K91" s="9"/>
      <c r="M91" s="21"/>
    </row>
    <row r="92" customFormat="false" ht="22.5" hidden="false" customHeight="false" outlineLevel="0" collapsed="false">
      <c r="A92" s="1" t="n">
        <v>87</v>
      </c>
      <c r="B92" s="15" t="s">
        <v>274</v>
      </c>
      <c r="C92" s="15" t="s">
        <v>16</v>
      </c>
      <c r="D92" s="15" t="s">
        <v>17</v>
      </c>
      <c r="E92" s="15" t="s">
        <v>275</v>
      </c>
      <c r="F92" s="17" t="s">
        <v>276</v>
      </c>
      <c r="G92" s="15" t="s">
        <v>28</v>
      </c>
      <c r="H92" s="18" t="n">
        <v>20</v>
      </c>
      <c r="I92" s="22" t="n">
        <f aca="false">ROUND(INDEX('ANEXO B'!$I:$I,MATCH(E92,'ANEXO B'!$B:$B,0)),2)</f>
        <v>13.15</v>
      </c>
      <c r="J92" s="20" t="n">
        <f aca="false">H92*I92</f>
        <v>263</v>
      </c>
      <c r="K92" s="9"/>
      <c r="M92" s="21"/>
    </row>
    <row r="93" customFormat="false" ht="11.25" hidden="false" customHeight="false" outlineLevel="0" collapsed="false">
      <c r="A93" s="1" t="n">
        <v>88</v>
      </c>
      <c r="B93" s="15" t="s">
        <v>277</v>
      </c>
      <c r="C93" s="15" t="s">
        <v>16</v>
      </c>
      <c r="D93" s="15" t="s">
        <v>17</v>
      </c>
      <c r="E93" s="15" t="s">
        <v>278</v>
      </c>
      <c r="F93" s="17" t="s">
        <v>279</v>
      </c>
      <c r="G93" s="15" t="s">
        <v>28</v>
      </c>
      <c r="H93" s="18" t="n">
        <v>15000</v>
      </c>
      <c r="I93" s="22" t="n">
        <f aca="false">ROUND(INDEX('ANEXO B'!$I:$I,MATCH(E93,'ANEXO B'!$B:$B,0)),2)</f>
        <v>2.73</v>
      </c>
      <c r="J93" s="20" t="n">
        <f aca="false">H93*I93</f>
        <v>40950</v>
      </c>
      <c r="K93" s="9"/>
      <c r="M93" s="21"/>
    </row>
    <row r="94" customFormat="false" ht="11.25" hidden="false" customHeight="false" outlineLevel="0" collapsed="false">
      <c r="A94" s="1" t="n">
        <v>89</v>
      </c>
      <c r="B94" s="15" t="s">
        <v>280</v>
      </c>
      <c r="C94" s="15" t="s">
        <v>16</v>
      </c>
      <c r="D94" s="15" t="s">
        <v>17</v>
      </c>
      <c r="E94" s="15" t="s">
        <v>281</v>
      </c>
      <c r="F94" s="17" t="s">
        <v>282</v>
      </c>
      <c r="G94" s="15" t="s">
        <v>130</v>
      </c>
      <c r="H94" s="18" t="n">
        <v>10</v>
      </c>
      <c r="I94" s="22" t="n">
        <f aca="false">ROUND(INDEX('ANEXO B'!$I:$I,MATCH(E94,'ANEXO B'!$B:$B,0)),2)</f>
        <v>2306.48</v>
      </c>
      <c r="J94" s="20" t="n">
        <f aca="false">H94*I94</f>
        <v>23064.8</v>
      </c>
      <c r="K94" s="9"/>
      <c r="M94" s="21"/>
    </row>
    <row r="95" customFormat="false" ht="22.5" hidden="false" customHeight="false" outlineLevel="0" collapsed="false">
      <c r="A95" s="1" t="n">
        <v>90</v>
      </c>
      <c r="B95" s="15" t="s">
        <v>283</v>
      </c>
      <c r="C95" s="15" t="s">
        <v>16</v>
      </c>
      <c r="D95" s="15" t="s">
        <v>17</v>
      </c>
      <c r="E95" s="15" t="s">
        <v>284</v>
      </c>
      <c r="F95" s="17" t="s">
        <v>285</v>
      </c>
      <c r="G95" s="15" t="s">
        <v>130</v>
      </c>
      <c r="H95" s="18" t="n">
        <v>50</v>
      </c>
      <c r="I95" s="22" t="n">
        <f aca="false">ROUND(INDEX('ANEXO B'!$I:$I,MATCH(E95,'ANEXO B'!$B:$B,0)),2)</f>
        <v>347.78</v>
      </c>
      <c r="J95" s="20" t="n">
        <f aca="false">H95*I95</f>
        <v>17389</v>
      </c>
      <c r="K95" s="9"/>
      <c r="M95" s="21"/>
    </row>
    <row r="96" customFormat="false" ht="22.5" hidden="false" customHeight="false" outlineLevel="0" collapsed="false">
      <c r="A96" s="1" t="n">
        <v>91</v>
      </c>
      <c r="B96" s="15" t="s">
        <v>286</v>
      </c>
      <c r="C96" s="15" t="s">
        <v>16</v>
      </c>
      <c r="D96" s="15" t="s">
        <v>17</v>
      </c>
      <c r="E96" s="15" t="s">
        <v>287</v>
      </c>
      <c r="F96" s="17" t="s">
        <v>288</v>
      </c>
      <c r="G96" s="15" t="s">
        <v>38</v>
      </c>
      <c r="H96" s="18" t="n">
        <v>5</v>
      </c>
      <c r="I96" s="22" t="n">
        <f aca="false">ROUND(INDEX('ANEXO B'!$I:$I,MATCH(E96,'ANEXO B'!$B:$B,0)),2)</f>
        <v>18.52</v>
      </c>
      <c r="J96" s="20" t="n">
        <f aca="false">H96*I96</f>
        <v>92.6</v>
      </c>
      <c r="K96" s="9"/>
      <c r="M96" s="21"/>
    </row>
    <row r="97" customFormat="false" ht="22.5" hidden="false" customHeight="false" outlineLevel="0" collapsed="false">
      <c r="A97" s="1" t="n">
        <v>92</v>
      </c>
      <c r="B97" s="15" t="s">
        <v>289</v>
      </c>
      <c r="C97" s="15" t="s">
        <v>16</v>
      </c>
      <c r="D97" s="15" t="s">
        <v>17</v>
      </c>
      <c r="E97" s="15" t="s">
        <v>290</v>
      </c>
      <c r="F97" s="17" t="s">
        <v>291</v>
      </c>
      <c r="G97" s="15" t="s">
        <v>252</v>
      </c>
      <c r="H97" s="18" t="n">
        <v>200</v>
      </c>
      <c r="I97" s="22" t="n">
        <f aca="false">ROUND(INDEX('ANEXO B'!$I:$I,MATCH(E97,'ANEXO B'!$B:$B,0)),2)</f>
        <v>3.15</v>
      </c>
      <c r="J97" s="20" t="n">
        <f aca="false">H97*I97</f>
        <v>630</v>
      </c>
      <c r="K97" s="9"/>
      <c r="M97" s="21"/>
    </row>
    <row r="98" customFormat="false" ht="33.75" hidden="false" customHeight="false" outlineLevel="0" collapsed="false">
      <c r="A98" s="1" t="n">
        <v>93</v>
      </c>
      <c r="B98" s="15" t="s">
        <v>292</v>
      </c>
      <c r="C98" s="15" t="s">
        <v>16</v>
      </c>
      <c r="D98" s="15" t="s">
        <v>17</v>
      </c>
      <c r="E98" s="15" t="s">
        <v>293</v>
      </c>
      <c r="F98" s="17" t="s">
        <v>294</v>
      </c>
      <c r="G98" s="15" t="s">
        <v>252</v>
      </c>
      <c r="H98" s="18" t="n">
        <v>50</v>
      </c>
      <c r="I98" s="22" t="n">
        <f aca="false">ROUND(INDEX('ANEXO B'!$I:$I,MATCH(E98,'ANEXO B'!$B:$B,0)),2)</f>
        <v>5.34</v>
      </c>
      <c r="J98" s="20" t="n">
        <f aca="false">H98*I98</f>
        <v>267</v>
      </c>
      <c r="K98" s="9"/>
      <c r="M98" s="21"/>
    </row>
    <row r="99" customFormat="false" ht="33.75" hidden="false" customHeight="false" outlineLevel="0" collapsed="false">
      <c r="A99" s="1" t="n">
        <v>94</v>
      </c>
      <c r="B99" s="15" t="s">
        <v>295</v>
      </c>
      <c r="C99" s="15" t="s">
        <v>16</v>
      </c>
      <c r="D99" s="15" t="s">
        <v>17</v>
      </c>
      <c r="E99" s="15" t="s">
        <v>296</v>
      </c>
      <c r="F99" s="17" t="s">
        <v>297</v>
      </c>
      <c r="G99" s="15" t="s">
        <v>252</v>
      </c>
      <c r="H99" s="18" t="n">
        <v>30</v>
      </c>
      <c r="I99" s="22" t="n">
        <f aca="false">ROUND(INDEX('ANEXO B'!$I:$I,MATCH(E99,'ANEXO B'!$B:$B,0)),2)</f>
        <v>100.42</v>
      </c>
      <c r="J99" s="20" t="n">
        <f aca="false">H99*I99</f>
        <v>3012.6</v>
      </c>
      <c r="K99" s="9"/>
      <c r="M99" s="21"/>
    </row>
    <row r="100" customFormat="false" ht="22.5" hidden="false" customHeight="false" outlineLevel="0" collapsed="false">
      <c r="A100" s="1" t="n">
        <v>95</v>
      </c>
      <c r="B100" s="15" t="s">
        <v>298</v>
      </c>
      <c r="C100" s="15" t="s">
        <v>16</v>
      </c>
      <c r="D100" s="15" t="s">
        <v>17</v>
      </c>
      <c r="E100" s="15" t="s">
        <v>299</v>
      </c>
      <c r="F100" s="17" t="s">
        <v>300</v>
      </c>
      <c r="G100" s="15" t="s">
        <v>38</v>
      </c>
      <c r="H100" s="18" t="n">
        <v>200</v>
      </c>
      <c r="I100" s="19" t="n">
        <f aca="false">ROUND(INDEX('ANEXO B'!$I:$I,MATCH(E100,'ANEXO B'!$B:$B,0)),2)</f>
        <v>1290.07</v>
      </c>
      <c r="J100" s="20" t="n">
        <f aca="false">H100*I100</f>
        <v>258014</v>
      </c>
      <c r="K100" s="9"/>
      <c r="M100" s="21"/>
    </row>
    <row r="101" customFormat="false" ht="11.25" hidden="false" customHeight="false" outlineLevel="0" collapsed="false">
      <c r="A101" s="1" t="n">
        <v>96</v>
      </c>
      <c r="B101" s="13" t="n">
        <v>3</v>
      </c>
      <c r="C101" s="13" t="s">
        <v>301</v>
      </c>
      <c r="D101" s="13"/>
      <c r="E101" s="13"/>
      <c r="F101" s="13"/>
      <c r="G101" s="13"/>
      <c r="H101" s="13"/>
      <c r="I101" s="14" t="n">
        <f aca="false">SUM(J102:J298)</f>
        <v>25259687.55</v>
      </c>
      <c r="J101" s="14"/>
      <c r="K101" s="9"/>
    </row>
    <row r="102" customFormat="false" ht="22.5" hidden="false" customHeight="false" outlineLevel="0" collapsed="false">
      <c r="A102" s="1" t="n">
        <v>97</v>
      </c>
      <c r="B102" s="15" t="s">
        <v>302</v>
      </c>
      <c r="C102" s="15" t="s">
        <v>303</v>
      </c>
      <c r="D102" s="15" t="s">
        <v>304</v>
      </c>
      <c r="E102" s="15" t="s">
        <v>305</v>
      </c>
      <c r="F102" s="17" t="s">
        <v>306</v>
      </c>
      <c r="G102" s="15" t="s">
        <v>75</v>
      </c>
      <c r="H102" s="18" t="n">
        <v>5000</v>
      </c>
      <c r="I102" s="19" t="n">
        <f aca="false">VLOOKUP(E102,'ANEXO D - COTAÇÕES'!$D$7:$G$150,4,0)</f>
        <v>5.37666666666667</v>
      </c>
      <c r="J102" s="20" t="n">
        <f aca="false">H102*I102</f>
        <v>26883.3333333333</v>
      </c>
      <c r="K102" s="9"/>
    </row>
    <row r="103" customFormat="false" ht="22.5" hidden="false" customHeight="false" outlineLevel="0" collapsed="false">
      <c r="A103" s="1" t="n">
        <v>98</v>
      </c>
      <c r="B103" s="15" t="s">
        <v>307</v>
      </c>
      <c r="C103" s="15" t="s">
        <v>303</v>
      </c>
      <c r="D103" s="15" t="s">
        <v>308</v>
      </c>
      <c r="E103" s="15" t="n">
        <v>39129</v>
      </c>
      <c r="F103" s="17" t="s">
        <v>309</v>
      </c>
      <c r="G103" s="15" t="s">
        <v>75</v>
      </c>
      <c r="H103" s="18" t="n">
        <v>34</v>
      </c>
      <c r="I103" s="22" t="n">
        <v>1.72</v>
      </c>
      <c r="J103" s="20" t="n">
        <f aca="false">H103*I103</f>
        <v>58.48</v>
      </c>
      <c r="K103" s="9"/>
    </row>
    <row r="104" customFormat="false" ht="22.5" hidden="false" customHeight="false" outlineLevel="0" collapsed="false">
      <c r="A104" s="1" t="n">
        <v>99</v>
      </c>
      <c r="B104" s="15" t="s">
        <v>310</v>
      </c>
      <c r="C104" s="15" t="s">
        <v>303</v>
      </c>
      <c r="D104" s="15" t="s">
        <v>308</v>
      </c>
      <c r="E104" s="15" t="n">
        <v>39131</v>
      </c>
      <c r="F104" s="17" t="s">
        <v>311</v>
      </c>
      <c r="G104" s="15" t="s">
        <v>75</v>
      </c>
      <c r="H104" s="18" t="n">
        <v>60</v>
      </c>
      <c r="I104" s="22" t="n">
        <v>3.06</v>
      </c>
      <c r="J104" s="20" t="n">
        <f aca="false">H104*I104</f>
        <v>183.6</v>
      </c>
      <c r="K104" s="9"/>
    </row>
    <row r="105" customFormat="false" ht="22.5" hidden="false" customHeight="false" outlineLevel="0" collapsed="false">
      <c r="A105" s="1" t="n">
        <v>100</v>
      </c>
      <c r="B105" s="15" t="s">
        <v>312</v>
      </c>
      <c r="C105" s="15" t="s">
        <v>303</v>
      </c>
      <c r="D105" s="15" t="s">
        <v>308</v>
      </c>
      <c r="E105" s="15" t="n">
        <v>39132</v>
      </c>
      <c r="F105" s="17" t="s">
        <v>313</v>
      </c>
      <c r="G105" s="15" t="s">
        <v>75</v>
      </c>
      <c r="H105" s="18" t="n">
        <v>2</v>
      </c>
      <c r="I105" s="22" t="n">
        <v>3.21</v>
      </c>
      <c r="J105" s="20" t="n">
        <f aca="false">H105*I105</f>
        <v>6.42</v>
      </c>
      <c r="K105" s="9"/>
    </row>
    <row r="106" customFormat="false" ht="22.5" hidden="false" customHeight="false" outlineLevel="0" collapsed="false">
      <c r="A106" s="1" t="n">
        <v>101</v>
      </c>
      <c r="B106" s="15" t="s">
        <v>314</v>
      </c>
      <c r="C106" s="15" t="s">
        <v>303</v>
      </c>
      <c r="D106" s="15" t="s">
        <v>308</v>
      </c>
      <c r="E106" s="15" t="n">
        <v>39128</v>
      </c>
      <c r="F106" s="17" t="s">
        <v>315</v>
      </c>
      <c r="G106" s="15" t="s">
        <v>75</v>
      </c>
      <c r="H106" s="18" t="n">
        <v>5</v>
      </c>
      <c r="I106" s="22" t="n">
        <v>1.6</v>
      </c>
      <c r="J106" s="20" t="n">
        <f aca="false">H106*I106</f>
        <v>8</v>
      </c>
      <c r="K106" s="9"/>
    </row>
    <row r="107" customFormat="false" ht="22.5" hidden="false" customHeight="false" outlineLevel="0" collapsed="false">
      <c r="A107" s="1" t="n">
        <v>102</v>
      </c>
      <c r="B107" s="15" t="s">
        <v>316</v>
      </c>
      <c r="C107" s="15" t="s">
        <v>303</v>
      </c>
      <c r="D107" s="15" t="s">
        <v>308</v>
      </c>
      <c r="E107" s="15" t="n">
        <v>11272</v>
      </c>
      <c r="F107" s="17" t="s">
        <v>317</v>
      </c>
      <c r="G107" s="15" t="s">
        <v>75</v>
      </c>
      <c r="H107" s="18" t="n">
        <v>500</v>
      </c>
      <c r="I107" s="22" t="n">
        <v>7.59</v>
      </c>
      <c r="J107" s="20" t="n">
        <f aca="false">H107*I107</f>
        <v>3795</v>
      </c>
      <c r="K107" s="9"/>
    </row>
    <row r="108" customFormat="false" ht="22.5" hidden="false" customHeight="false" outlineLevel="0" collapsed="false">
      <c r="A108" s="1" t="n">
        <v>103</v>
      </c>
      <c r="B108" s="15" t="s">
        <v>318</v>
      </c>
      <c r="C108" s="15" t="s">
        <v>303</v>
      </c>
      <c r="D108" s="15" t="s">
        <v>308</v>
      </c>
      <c r="E108" s="15" t="n">
        <v>11275</v>
      </c>
      <c r="F108" s="17" t="s">
        <v>319</v>
      </c>
      <c r="G108" s="15" t="s">
        <v>75</v>
      </c>
      <c r="H108" s="18" t="n">
        <v>500</v>
      </c>
      <c r="I108" s="22" t="n">
        <v>3.04</v>
      </c>
      <c r="J108" s="20" t="n">
        <f aca="false">H108*I108</f>
        <v>1520</v>
      </c>
      <c r="K108" s="9"/>
    </row>
    <row r="109" customFormat="false" ht="22.5" hidden="false" customHeight="false" outlineLevel="0" collapsed="false">
      <c r="A109" s="1" t="n">
        <v>104</v>
      </c>
      <c r="B109" s="15" t="s">
        <v>320</v>
      </c>
      <c r="C109" s="15" t="s">
        <v>303</v>
      </c>
      <c r="D109" s="15" t="s">
        <v>308</v>
      </c>
      <c r="E109" s="15" t="n">
        <v>1094</v>
      </c>
      <c r="F109" s="17" t="s">
        <v>321</v>
      </c>
      <c r="G109" s="15" t="s">
        <v>75</v>
      </c>
      <c r="H109" s="18" t="n">
        <v>25</v>
      </c>
      <c r="I109" s="22" t="n">
        <v>23.96</v>
      </c>
      <c r="J109" s="20" t="n">
        <f aca="false">H109*I109</f>
        <v>599</v>
      </c>
      <c r="K109" s="9"/>
    </row>
    <row r="110" customFormat="false" ht="11.25" hidden="false" customHeight="false" outlineLevel="0" collapsed="false">
      <c r="A110" s="1" t="n">
        <v>105</v>
      </c>
      <c r="B110" s="15" t="s">
        <v>322</v>
      </c>
      <c r="C110" s="15" t="s">
        <v>303</v>
      </c>
      <c r="D110" s="15" t="s">
        <v>308</v>
      </c>
      <c r="E110" s="15" t="n">
        <v>39212</v>
      </c>
      <c r="F110" s="17" t="s">
        <v>323</v>
      </c>
      <c r="G110" s="15" t="s">
        <v>75</v>
      </c>
      <c r="H110" s="18" t="n">
        <v>50</v>
      </c>
      <c r="I110" s="22" t="n">
        <v>1.65</v>
      </c>
      <c r="J110" s="20" t="n">
        <f aca="false">H110*I110</f>
        <v>82.5</v>
      </c>
      <c r="K110" s="9"/>
    </row>
    <row r="111" customFormat="false" ht="22.5" hidden="false" customHeight="false" outlineLevel="0" collapsed="false">
      <c r="A111" s="1" t="n">
        <v>106</v>
      </c>
      <c r="B111" s="15" t="s">
        <v>324</v>
      </c>
      <c r="C111" s="15" t="s">
        <v>303</v>
      </c>
      <c r="D111" s="15" t="s">
        <v>308</v>
      </c>
      <c r="E111" s="15" t="n">
        <v>379</v>
      </c>
      <c r="F111" s="17" t="s">
        <v>325</v>
      </c>
      <c r="G111" s="15" t="s">
        <v>75</v>
      </c>
      <c r="H111" s="18" t="n">
        <v>500</v>
      </c>
      <c r="I111" s="22" t="n">
        <v>0.81</v>
      </c>
      <c r="J111" s="20" t="n">
        <f aca="false">H111*I111</f>
        <v>405</v>
      </c>
      <c r="K111" s="9"/>
    </row>
    <row r="112" customFormat="false" ht="11.25" hidden="false" customHeight="false" outlineLevel="0" collapsed="false">
      <c r="A112" s="1" t="n">
        <v>107</v>
      </c>
      <c r="B112" s="15" t="s">
        <v>326</v>
      </c>
      <c r="C112" s="15" t="s">
        <v>303</v>
      </c>
      <c r="D112" s="15" t="s">
        <v>308</v>
      </c>
      <c r="E112" s="15" t="n">
        <v>39380</v>
      </c>
      <c r="F112" s="17" t="s">
        <v>327</v>
      </c>
      <c r="G112" s="15" t="s">
        <v>75</v>
      </c>
      <c r="H112" s="18" t="n">
        <v>2000</v>
      </c>
      <c r="I112" s="22" t="n">
        <v>25.63</v>
      </c>
      <c r="J112" s="20" t="n">
        <f aca="false">H112*I112</f>
        <v>51260</v>
      </c>
      <c r="K112" s="9"/>
    </row>
    <row r="113" customFormat="false" ht="11.25" hidden="false" customHeight="false" outlineLevel="0" collapsed="false">
      <c r="A113" s="1" t="n">
        <v>108</v>
      </c>
      <c r="B113" s="15" t="s">
        <v>328</v>
      </c>
      <c r="C113" s="15" t="s">
        <v>303</v>
      </c>
      <c r="D113" s="15" t="s">
        <v>308</v>
      </c>
      <c r="E113" s="15" t="n">
        <v>12296</v>
      </c>
      <c r="F113" s="17" t="s">
        <v>329</v>
      </c>
      <c r="G113" s="15" t="s">
        <v>75</v>
      </c>
      <c r="H113" s="18" t="n">
        <v>50</v>
      </c>
      <c r="I113" s="22" t="n">
        <v>3.54</v>
      </c>
      <c r="J113" s="20" t="n">
        <f aca="false">H113*I113</f>
        <v>177</v>
      </c>
      <c r="K113" s="9"/>
    </row>
    <row r="114" customFormat="false" ht="11.25" hidden="false" customHeight="false" outlineLevel="0" collapsed="false">
      <c r="A114" s="1" t="n">
        <v>109</v>
      </c>
      <c r="B114" s="15" t="s">
        <v>330</v>
      </c>
      <c r="C114" s="15" t="s">
        <v>303</v>
      </c>
      <c r="D114" s="15" t="s">
        <v>304</v>
      </c>
      <c r="E114" s="15" t="s">
        <v>331</v>
      </c>
      <c r="F114" s="17" t="s">
        <v>332</v>
      </c>
      <c r="G114" s="15" t="s">
        <v>75</v>
      </c>
      <c r="H114" s="18" t="n">
        <v>50</v>
      </c>
      <c r="I114" s="19" t="n">
        <f aca="false">VLOOKUP(E114,'ANEXO D - COTAÇÕES'!$D$7:$G$150,4,0)</f>
        <v>15.9</v>
      </c>
      <c r="J114" s="20" t="n">
        <f aca="false">H114*I114</f>
        <v>795</v>
      </c>
      <c r="K114" s="9"/>
    </row>
    <row r="115" customFormat="false" ht="22.5" hidden="false" customHeight="false" outlineLevel="0" collapsed="false">
      <c r="A115" s="1" t="n">
        <v>110</v>
      </c>
      <c r="B115" s="15" t="s">
        <v>333</v>
      </c>
      <c r="C115" s="15" t="s">
        <v>303</v>
      </c>
      <c r="D115" s="15" t="s">
        <v>304</v>
      </c>
      <c r="E115" s="15" t="s">
        <v>334</v>
      </c>
      <c r="F115" s="17" t="s">
        <v>335</v>
      </c>
      <c r="G115" s="15" t="s">
        <v>75</v>
      </c>
      <c r="H115" s="18" t="n">
        <v>5000</v>
      </c>
      <c r="I115" s="19" t="n">
        <f aca="false">VLOOKUP(E115,'ANEXO D - COTAÇÕES'!$D$7:$G$150,4,0)</f>
        <v>70.5333333333333</v>
      </c>
      <c r="J115" s="20" t="n">
        <f aca="false">H115*I115</f>
        <v>352666.666666667</v>
      </c>
      <c r="K115" s="9"/>
    </row>
    <row r="116" customFormat="false" ht="22.5" hidden="false" customHeight="false" outlineLevel="0" collapsed="false">
      <c r="A116" s="1" t="n">
        <v>111</v>
      </c>
      <c r="B116" s="15" t="s">
        <v>336</v>
      </c>
      <c r="C116" s="15" t="s">
        <v>303</v>
      </c>
      <c r="D116" s="15" t="s">
        <v>304</v>
      </c>
      <c r="E116" s="15" t="s">
        <v>337</v>
      </c>
      <c r="F116" s="17" t="s">
        <v>338</v>
      </c>
      <c r="G116" s="15" t="s">
        <v>75</v>
      </c>
      <c r="H116" s="18" t="n">
        <v>5000</v>
      </c>
      <c r="I116" s="19" t="n">
        <f aca="false">VLOOKUP(E116,'ANEXO D - COTAÇÕES'!$D$7:$G$150,4,0)</f>
        <v>176.95</v>
      </c>
      <c r="J116" s="20" t="n">
        <f aca="false">H116*I116</f>
        <v>884750</v>
      </c>
      <c r="K116" s="9"/>
    </row>
    <row r="117" customFormat="false" ht="22.5" hidden="false" customHeight="false" outlineLevel="0" collapsed="false">
      <c r="A117" s="1" t="n">
        <v>112</v>
      </c>
      <c r="B117" s="15" t="s">
        <v>339</v>
      </c>
      <c r="C117" s="15" t="s">
        <v>303</v>
      </c>
      <c r="D117" s="15" t="s">
        <v>304</v>
      </c>
      <c r="E117" s="15" t="s">
        <v>340</v>
      </c>
      <c r="F117" s="17" t="s">
        <v>341</v>
      </c>
      <c r="G117" s="15" t="s">
        <v>75</v>
      </c>
      <c r="H117" s="18" t="n">
        <v>3000</v>
      </c>
      <c r="I117" s="19" t="n">
        <f aca="false">VLOOKUP(E117,'ANEXO D - COTAÇÕES'!$D$7:$G$150,4,0)</f>
        <v>391.416666666667</v>
      </c>
      <c r="J117" s="20" t="n">
        <f aca="false">H117*I117</f>
        <v>1174250</v>
      </c>
      <c r="K117" s="9"/>
    </row>
    <row r="118" customFormat="false" ht="22.5" hidden="false" customHeight="false" outlineLevel="0" collapsed="false">
      <c r="A118" s="1" t="n">
        <v>113</v>
      </c>
      <c r="B118" s="15" t="s">
        <v>342</v>
      </c>
      <c r="C118" s="15" t="s">
        <v>303</v>
      </c>
      <c r="D118" s="15" t="s">
        <v>308</v>
      </c>
      <c r="E118" s="15" t="n">
        <v>7583</v>
      </c>
      <c r="F118" s="17" t="s">
        <v>343</v>
      </c>
      <c r="G118" s="15" t="s">
        <v>75</v>
      </c>
      <c r="H118" s="18" t="n">
        <v>500</v>
      </c>
      <c r="I118" s="22" t="n">
        <v>0.41</v>
      </c>
      <c r="J118" s="20" t="n">
        <f aca="false">H118*I118</f>
        <v>205</v>
      </c>
      <c r="K118" s="9"/>
    </row>
    <row r="119" customFormat="false" ht="11.25" hidden="false" customHeight="false" outlineLevel="0" collapsed="false">
      <c r="A119" s="1" t="n">
        <v>114</v>
      </c>
      <c r="B119" s="15" t="s">
        <v>344</v>
      </c>
      <c r="C119" s="15" t="s">
        <v>303</v>
      </c>
      <c r="D119" s="15" t="s">
        <v>308</v>
      </c>
      <c r="E119" s="15" t="n">
        <v>39178</v>
      </c>
      <c r="F119" s="17" t="s">
        <v>345</v>
      </c>
      <c r="G119" s="15" t="s">
        <v>252</v>
      </c>
      <c r="H119" s="18" t="n">
        <v>5</v>
      </c>
      <c r="I119" s="22" t="n">
        <v>1.88</v>
      </c>
      <c r="J119" s="20" t="n">
        <f aca="false">H119*I119</f>
        <v>9.4</v>
      </c>
      <c r="K119" s="9"/>
    </row>
    <row r="120" customFormat="false" ht="22.5" hidden="false" customHeight="false" outlineLevel="0" collapsed="false">
      <c r="A120" s="1" t="n">
        <v>115</v>
      </c>
      <c r="B120" s="15" t="s">
        <v>346</v>
      </c>
      <c r="C120" s="15" t="s">
        <v>303</v>
      </c>
      <c r="D120" s="15" t="s">
        <v>308</v>
      </c>
      <c r="E120" s="15" t="n">
        <v>1049</v>
      </c>
      <c r="F120" s="17" t="s">
        <v>347</v>
      </c>
      <c r="G120" s="15" t="s">
        <v>28</v>
      </c>
      <c r="H120" s="18" t="n">
        <v>5</v>
      </c>
      <c r="I120" s="22" t="n">
        <v>8.07</v>
      </c>
      <c r="J120" s="20" t="n">
        <f aca="false">H120*I120</f>
        <v>40.35</v>
      </c>
      <c r="K120" s="9"/>
    </row>
    <row r="121" customFormat="false" ht="11.25" hidden="false" customHeight="false" outlineLevel="0" collapsed="false">
      <c r="A121" s="1" t="n">
        <v>116</v>
      </c>
      <c r="B121" s="15" t="s">
        <v>348</v>
      </c>
      <c r="C121" s="15" t="s">
        <v>303</v>
      </c>
      <c r="D121" s="15" t="s">
        <v>308</v>
      </c>
      <c r="E121" s="15" t="n">
        <v>1100</v>
      </c>
      <c r="F121" s="17" t="s">
        <v>349</v>
      </c>
      <c r="G121" s="15" t="s">
        <v>28</v>
      </c>
      <c r="H121" s="18" t="n">
        <v>5</v>
      </c>
      <c r="I121" s="22" t="n">
        <v>13.74</v>
      </c>
      <c r="J121" s="20" t="n">
        <f aca="false">H121*I121</f>
        <v>68.7</v>
      </c>
      <c r="K121" s="9"/>
    </row>
    <row r="122" customFormat="false" ht="11.25" hidden="false" customHeight="false" outlineLevel="0" collapsed="false">
      <c r="A122" s="1" t="n">
        <v>117</v>
      </c>
      <c r="B122" s="15" t="s">
        <v>350</v>
      </c>
      <c r="C122" s="15" t="s">
        <v>303</v>
      </c>
      <c r="D122" s="15" t="s">
        <v>308</v>
      </c>
      <c r="E122" s="15" t="n">
        <v>868</v>
      </c>
      <c r="F122" s="17" t="s">
        <v>351</v>
      </c>
      <c r="G122" s="15" t="s">
        <v>38</v>
      </c>
      <c r="H122" s="18" t="n">
        <v>100</v>
      </c>
      <c r="I122" s="22" t="n">
        <v>34.9</v>
      </c>
      <c r="J122" s="20" t="n">
        <f aca="false">H122*I122</f>
        <v>3490</v>
      </c>
      <c r="K122" s="9"/>
    </row>
    <row r="123" customFormat="false" ht="22.5" hidden="false" customHeight="false" outlineLevel="0" collapsed="false">
      <c r="A123" s="1" t="n">
        <v>118</v>
      </c>
      <c r="B123" s="15" t="s">
        <v>352</v>
      </c>
      <c r="C123" s="15" t="s">
        <v>303</v>
      </c>
      <c r="D123" s="15" t="s">
        <v>308</v>
      </c>
      <c r="E123" s="15" t="n">
        <v>980</v>
      </c>
      <c r="F123" s="17" t="s">
        <v>353</v>
      </c>
      <c r="G123" s="15" t="s">
        <v>38</v>
      </c>
      <c r="H123" s="18" t="n">
        <v>240</v>
      </c>
      <c r="I123" s="22" t="n">
        <v>11.36</v>
      </c>
      <c r="J123" s="20" t="n">
        <f aca="false">H123*I123</f>
        <v>2726.4</v>
      </c>
      <c r="K123" s="9"/>
    </row>
    <row r="124" customFormat="false" ht="22.5" hidden="false" customHeight="false" outlineLevel="0" collapsed="false">
      <c r="A124" s="1" t="n">
        <v>119</v>
      </c>
      <c r="B124" s="15" t="s">
        <v>354</v>
      </c>
      <c r="C124" s="15" t="s">
        <v>303</v>
      </c>
      <c r="D124" s="15" t="s">
        <v>308</v>
      </c>
      <c r="E124" s="15" t="n">
        <v>1014</v>
      </c>
      <c r="F124" s="17" t="s">
        <v>355</v>
      </c>
      <c r="G124" s="15" t="s">
        <v>38</v>
      </c>
      <c r="H124" s="18" t="n">
        <f aca="false">6000*3*2</f>
        <v>36000</v>
      </c>
      <c r="I124" s="22" t="n">
        <v>2.66</v>
      </c>
      <c r="J124" s="20" t="n">
        <f aca="false">H124*I124</f>
        <v>95760</v>
      </c>
      <c r="K124" s="9"/>
    </row>
    <row r="125" customFormat="false" ht="22.5" hidden="false" customHeight="false" outlineLevel="0" collapsed="false">
      <c r="A125" s="1" t="n">
        <v>120</v>
      </c>
      <c r="B125" s="15" t="s">
        <v>356</v>
      </c>
      <c r="C125" s="15" t="s">
        <v>303</v>
      </c>
      <c r="D125" s="15" t="s">
        <v>308</v>
      </c>
      <c r="E125" s="15" t="n">
        <v>1020</v>
      </c>
      <c r="F125" s="17" t="s">
        <v>357</v>
      </c>
      <c r="G125" s="15" t="s">
        <v>38</v>
      </c>
      <c r="H125" s="18" t="n">
        <v>500</v>
      </c>
      <c r="I125" s="22" t="n">
        <v>12.38</v>
      </c>
      <c r="J125" s="20" t="n">
        <f aca="false">H125*I125</f>
        <v>6190</v>
      </c>
      <c r="K125" s="9"/>
    </row>
    <row r="126" customFormat="false" ht="22.5" hidden="false" customHeight="false" outlineLevel="0" collapsed="false">
      <c r="A126" s="1" t="n">
        <v>121</v>
      </c>
      <c r="B126" s="15" t="s">
        <v>358</v>
      </c>
      <c r="C126" s="15" t="s">
        <v>303</v>
      </c>
      <c r="D126" s="15" t="s">
        <v>308</v>
      </c>
      <c r="E126" s="15" t="n">
        <v>995</v>
      </c>
      <c r="F126" s="17" t="s">
        <v>359</v>
      </c>
      <c r="G126" s="15" t="s">
        <v>38</v>
      </c>
      <c r="H126" s="18" t="n">
        <v>200</v>
      </c>
      <c r="I126" s="22" t="n">
        <v>18.99</v>
      </c>
      <c r="J126" s="20" t="n">
        <f aca="false">H126*I126</f>
        <v>3798</v>
      </c>
      <c r="K126" s="9"/>
    </row>
    <row r="127" customFormat="false" ht="22.5" hidden="false" customHeight="false" outlineLevel="0" collapsed="false">
      <c r="A127" s="1" t="n">
        <v>122</v>
      </c>
      <c r="B127" s="15" t="s">
        <v>360</v>
      </c>
      <c r="C127" s="15" t="s">
        <v>303</v>
      </c>
      <c r="D127" s="15" t="s">
        <v>308</v>
      </c>
      <c r="E127" s="15" t="n">
        <v>1022</v>
      </c>
      <c r="F127" s="17" t="s">
        <v>361</v>
      </c>
      <c r="G127" s="15" t="s">
        <v>38</v>
      </c>
      <c r="H127" s="18" t="n">
        <v>5000</v>
      </c>
      <c r="I127" s="22" t="n">
        <v>3.95</v>
      </c>
      <c r="J127" s="20" t="n">
        <f aca="false">H127*I127</f>
        <v>19750</v>
      </c>
      <c r="K127" s="9"/>
    </row>
    <row r="128" customFormat="false" ht="22.5" hidden="false" customHeight="false" outlineLevel="0" collapsed="false">
      <c r="A128" s="1" t="n">
        <v>123</v>
      </c>
      <c r="B128" s="15" t="s">
        <v>362</v>
      </c>
      <c r="C128" s="15" t="s">
        <v>303</v>
      </c>
      <c r="D128" s="15" t="s">
        <v>308</v>
      </c>
      <c r="E128" s="15" t="n">
        <v>996</v>
      </c>
      <c r="F128" s="17" t="s">
        <v>363</v>
      </c>
      <c r="G128" s="15" t="s">
        <v>38</v>
      </c>
      <c r="H128" s="18" t="n">
        <v>200</v>
      </c>
      <c r="I128" s="22" t="n">
        <v>28.91</v>
      </c>
      <c r="J128" s="20" t="n">
        <f aca="false">H128*I128</f>
        <v>5782</v>
      </c>
      <c r="K128" s="9"/>
    </row>
    <row r="129" customFormat="false" ht="22.5" hidden="false" customHeight="false" outlineLevel="0" collapsed="false">
      <c r="A129" s="1" t="n">
        <v>124</v>
      </c>
      <c r="B129" s="15" t="s">
        <v>364</v>
      </c>
      <c r="C129" s="15" t="s">
        <v>303</v>
      </c>
      <c r="D129" s="15" t="s">
        <v>308</v>
      </c>
      <c r="E129" s="15" t="n">
        <v>1021</v>
      </c>
      <c r="F129" s="17" t="s">
        <v>365</v>
      </c>
      <c r="G129" s="15" t="s">
        <v>38</v>
      </c>
      <c r="H129" s="18" t="n">
        <v>200</v>
      </c>
      <c r="I129" s="22" t="n">
        <v>5.66</v>
      </c>
      <c r="J129" s="20" t="n">
        <f aca="false">H129*I129</f>
        <v>1132</v>
      </c>
      <c r="K129" s="9"/>
    </row>
    <row r="130" customFormat="false" ht="22.5" hidden="false" customHeight="false" outlineLevel="0" collapsed="false">
      <c r="A130" s="1" t="n">
        <v>125</v>
      </c>
      <c r="B130" s="15" t="s">
        <v>366</v>
      </c>
      <c r="C130" s="15" t="s">
        <v>303</v>
      </c>
      <c r="D130" s="15" t="s">
        <v>308</v>
      </c>
      <c r="E130" s="15" t="n">
        <v>994</v>
      </c>
      <c r="F130" s="17" t="s">
        <v>367</v>
      </c>
      <c r="G130" s="15" t="s">
        <v>38</v>
      </c>
      <c r="H130" s="18" t="n">
        <v>200</v>
      </c>
      <c r="I130" s="22" t="n">
        <v>7.73</v>
      </c>
      <c r="J130" s="20" t="n">
        <f aca="false">H130*I130</f>
        <v>1546</v>
      </c>
      <c r="K130" s="9"/>
    </row>
    <row r="131" customFormat="false" ht="33.75" hidden="false" customHeight="false" outlineLevel="0" collapsed="false">
      <c r="A131" s="1" t="n">
        <v>126</v>
      </c>
      <c r="B131" s="15" t="s">
        <v>368</v>
      </c>
      <c r="C131" s="15" t="s">
        <v>303</v>
      </c>
      <c r="D131" s="15" t="s">
        <v>304</v>
      </c>
      <c r="E131" s="15" t="s">
        <v>369</v>
      </c>
      <c r="F131" s="17" t="s">
        <v>370</v>
      </c>
      <c r="G131" s="15" t="s">
        <v>38</v>
      </c>
      <c r="H131" s="18" t="n">
        <f aca="false">6000*3</f>
        <v>18000</v>
      </c>
      <c r="I131" s="19" t="n">
        <f aca="false">VLOOKUP(E131,'ANEXO D - COTAÇÕES'!$D$7:$G$150,4,0)</f>
        <v>14.8466666666667</v>
      </c>
      <c r="J131" s="20" t="n">
        <f aca="false">H131*I131</f>
        <v>267240</v>
      </c>
      <c r="K131" s="9"/>
    </row>
    <row r="132" customFormat="false" ht="33.75" hidden="false" customHeight="false" outlineLevel="0" collapsed="false">
      <c r="A132" s="1" t="n">
        <v>127</v>
      </c>
      <c r="B132" s="15" t="s">
        <v>371</v>
      </c>
      <c r="C132" s="15" t="s">
        <v>303</v>
      </c>
      <c r="D132" s="15" t="s">
        <v>308</v>
      </c>
      <c r="E132" s="15" t="n">
        <v>39258</v>
      </c>
      <c r="F132" s="17" t="s">
        <v>372</v>
      </c>
      <c r="G132" s="15" t="s">
        <v>38</v>
      </c>
      <c r="H132" s="18" t="n">
        <v>180</v>
      </c>
      <c r="I132" s="22" t="n">
        <v>10.75</v>
      </c>
      <c r="J132" s="20" t="n">
        <f aca="false">H132*I132</f>
        <v>1935</v>
      </c>
      <c r="K132" s="9"/>
    </row>
    <row r="133" customFormat="false" ht="33.75" hidden="false" customHeight="false" outlineLevel="0" collapsed="false">
      <c r="A133" s="1" t="n">
        <v>128</v>
      </c>
      <c r="B133" s="15" t="s">
        <v>373</v>
      </c>
      <c r="C133" s="15" t="s">
        <v>303</v>
      </c>
      <c r="D133" s="15" t="s">
        <v>308</v>
      </c>
      <c r="E133" s="15" t="n">
        <v>39260</v>
      </c>
      <c r="F133" s="17" t="s">
        <v>374</v>
      </c>
      <c r="G133" s="15" t="s">
        <v>38</v>
      </c>
      <c r="H133" s="18" t="n">
        <v>200</v>
      </c>
      <c r="I133" s="22" t="n">
        <v>23.31</v>
      </c>
      <c r="J133" s="20" t="n">
        <f aca="false">H133*I133</f>
        <v>4662</v>
      </c>
      <c r="K133" s="9"/>
    </row>
    <row r="134" customFormat="false" ht="22.5" hidden="false" customHeight="false" outlineLevel="0" collapsed="false">
      <c r="A134" s="1" t="n">
        <v>129</v>
      </c>
      <c r="B134" s="15" t="s">
        <v>375</v>
      </c>
      <c r="C134" s="15" t="s">
        <v>303</v>
      </c>
      <c r="D134" s="15" t="s">
        <v>304</v>
      </c>
      <c r="E134" s="15" t="s">
        <v>376</v>
      </c>
      <c r="F134" s="17" t="s">
        <v>377</v>
      </c>
      <c r="G134" s="15" t="s">
        <v>38</v>
      </c>
      <c r="H134" s="18" t="n">
        <v>2000</v>
      </c>
      <c r="I134" s="19" t="n">
        <f aca="false">VLOOKUP(E134,'ANEXO D - COTAÇÕES'!$D$7:$G$150,4,0)</f>
        <v>15.51</v>
      </c>
      <c r="J134" s="20" t="n">
        <f aca="false">H134*I134</f>
        <v>31020</v>
      </c>
      <c r="K134" s="9"/>
    </row>
    <row r="135" customFormat="false" ht="22.5" hidden="false" customHeight="false" outlineLevel="0" collapsed="false">
      <c r="A135" s="1" t="n">
        <v>130</v>
      </c>
      <c r="B135" s="15" t="s">
        <v>378</v>
      </c>
      <c r="C135" s="15" t="s">
        <v>303</v>
      </c>
      <c r="D135" s="15" t="s">
        <v>304</v>
      </c>
      <c r="E135" s="15" t="s">
        <v>379</v>
      </c>
      <c r="F135" s="17" t="s">
        <v>380</v>
      </c>
      <c r="G135" s="15" t="s">
        <v>38</v>
      </c>
      <c r="H135" s="18" t="n">
        <v>200</v>
      </c>
      <c r="I135" s="19" t="n">
        <f aca="false">VLOOKUP(E135,'ANEXO D - COTAÇÕES'!$D$7:$G$150,4,0)</f>
        <v>24.9866666666667</v>
      </c>
      <c r="J135" s="20" t="n">
        <f aca="false">H135*I135</f>
        <v>4997.33333333333</v>
      </c>
      <c r="K135" s="9"/>
    </row>
    <row r="136" customFormat="false" ht="22.5" hidden="false" customHeight="false" outlineLevel="0" collapsed="false">
      <c r="A136" s="1" t="n">
        <v>131</v>
      </c>
      <c r="B136" s="15" t="s">
        <v>381</v>
      </c>
      <c r="C136" s="15" t="s">
        <v>303</v>
      </c>
      <c r="D136" s="15" t="s">
        <v>304</v>
      </c>
      <c r="E136" s="15" t="s">
        <v>382</v>
      </c>
      <c r="F136" s="17" t="s">
        <v>383</v>
      </c>
      <c r="G136" s="15" t="s">
        <v>38</v>
      </c>
      <c r="H136" s="18" t="n">
        <v>200</v>
      </c>
      <c r="I136" s="19" t="n">
        <f aca="false">VLOOKUP(E136,'ANEXO D - COTAÇÕES'!$D$7:$G$150,4,0)</f>
        <v>44.5166666666667</v>
      </c>
      <c r="J136" s="20" t="n">
        <f aca="false">H136*I136</f>
        <v>8903.33333333333</v>
      </c>
      <c r="K136" s="9"/>
    </row>
    <row r="137" customFormat="false" ht="22.5" hidden="false" customHeight="false" outlineLevel="0" collapsed="false">
      <c r="A137" s="1" t="n">
        <v>132</v>
      </c>
      <c r="B137" s="15" t="s">
        <v>384</v>
      </c>
      <c r="C137" s="15" t="s">
        <v>303</v>
      </c>
      <c r="D137" s="15" t="s">
        <v>304</v>
      </c>
      <c r="E137" s="15" t="s">
        <v>385</v>
      </c>
      <c r="F137" s="17" t="s">
        <v>386</v>
      </c>
      <c r="G137" s="15" t="s">
        <v>38</v>
      </c>
      <c r="H137" s="18" t="n">
        <v>5000</v>
      </c>
      <c r="I137" s="19" t="n">
        <f aca="false">VLOOKUP(E137,'ANEXO D - COTAÇÕES'!$D$7:$G$150,4,0)</f>
        <v>9.19333333333333</v>
      </c>
      <c r="J137" s="20" t="n">
        <f aca="false">H137*I137</f>
        <v>45966.6666666667</v>
      </c>
      <c r="K137" s="9"/>
    </row>
    <row r="138" customFormat="false" ht="33.75" hidden="false" customHeight="false" outlineLevel="0" collapsed="false">
      <c r="A138" s="1" t="n">
        <v>133</v>
      </c>
      <c r="B138" s="15" t="s">
        <v>387</v>
      </c>
      <c r="C138" s="15" t="s">
        <v>303</v>
      </c>
      <c r="D138" s="15" t="s">
        <v>308</v>
      </c>
      <c r="E138" s="15" t="n">
        <v>41628</v>
      </c>
      <c r="F138" s="17" t="s">
        <v>388</v>
      </c>
      <c r="G138" s="15" t="s">
        <v>75</v>
      </c>
      <c r="H138" s="18" t="n">
        <v>500</v>
      </c>
      <c r="I138" s="22" t="n">
        <v>198.78</v>
      </c>
      <c r="J138" s="20" t="n">
        <f aca="false">H138*I138</f>
        <v>99390</v>
      </c>
      <c r="K138" s="9"/>
    </row>
    <row r="139" customFormat="false" ht="33.75" hidden="false" customHeight="false" outlineLevel="0" collapsed="false">
      <c r="A139" s="1" t="n">
        <v>134</v>
      </c>
      <c r="B139" s="15" t="s">
        <v>389</v>
      </c>
      <c r="C139" s="15" t="s">
        <v>303</v>
      </c>
      <c r="D139" s="15" t="s">
        <v>308</v>
      </c>
      <c r="E139" s="15" t="n">
        <v>43431</v>
      </c>
      <c r="F139" s="17" t="s">
        <v>390</v>
      </c>
      <c r="G139" s="15" t="s">
        <v>75</v>
      </c>
      <c r="H139" s="18" t="n">
        <v>30</v>
      </c>
      <c r="I139" s="22" t="n">
        <v>180.07</v>
      </c>
      <c r="J139" s="20" t="n">
        <f aca="false">H139*I139</f>
        <v>5402.1</v>
      </c>
      <c r="K139" s="9"/>
    </row>
    <row r="140" customFormat="false" ht="112.5" hidden="false" customHeight="false" outlineLevel="0" collapsed="false">
      <c r="A140" s="1" t="n">
        <v>135</v>
      </c>
      <c r="B140" s="15" t="s">
        <v>391</v>
      </c>
      <c r="C140" s="15" t="s">
        <v>303</v>
      </c>
      <c r="D140" s="15" t="s">
        <v>304</v>
      </c>
      <c r="E140" s="15" t="s">
        <v>392</v>
      </c>
      <c r="F140" s="17" t="s">
        <v>393</v>
      </c>
      <c r="G140" s="15" t="s">
        <v>252</v>
      </c>
      <c r="H140" s="18" t="n">
        <v>1</v>
      </c>
      <c r="I140" s="19" t="n">
        <f aca="false">VLOOKUP(E140,'ANEXO D - COTAÇÕES'!$D$7:$G$150,4,0)</f>
        <v>29335.51</v>
      </c>
      <c r="J140" s="20" t="n">
        <f aca="false">H140*I140</f>
        <v>29335.51</v>
      </c>
      <c r="K140" s="9"/>
    </row>
    <row r="141" customFormat="false" ht="22.5" hidden="false" customHeight="false" outlineLevel="0" collapsed="false">
      <c r="A141" s="1" t="n">
        <v>136</v>
      </c>
      <c r="B141" s="15" t="s">
        <v>394</v>
      </c>
      <c r="C141" s="15" t="s">
        <v>303</v>
      </c>
      <c r="D141" s="15" t="s">
        <v>304</v>
      </c>
      <c r="E141" s="15" t="s">
        <v>395</v>
      </c>
      <c r="F141" s="17" t="s">
        <v>396</v>
      </c>
      <c r="G141" s="15" t="s">
        <v>75</v>
      </c>
      <c r="H141" s="18" t="n">
        <v>20</v>
      </c>
      <c r="I141" s="19" t="n">
        <f aca="false">VLOOKUP(E141,'ANEXO D - COTAÇÕES'!$D$7:$G$150,4,0)</f>
        <v>320.286666666667</v>
      </c>
      <c r="J141" s="20" t="n">
        <f aca="false">H141*I141</f>
        <v>6405.73333333333</v>
      </c>
      <c r="K141" s="9"/>
    </row>
    <row r="142" customFormat="false" ht="11.25" hidden="false" customHeight="false" outlineLevel="0" collapsed="false">
      <c r="A142" s="1" t="n">
        <v>137</v>
      </c>
      <c r="B142" s="15" t="s">
        <v>397</v>
      </c>
      <c r="C142" s="15" t="s">
        <v>303</v>
      </c>
      <c r="D142" s="15" t="s">
        <v>304</v>
      </c>
      <c r="E142" s="15" t="s">
        <v>398</v>
      </c>
      <c r="F142" s="17" t="s">
        <v>399</v>
      </c>
      <c r="G142" s="15" t="s">
        <v>75</v>
      </c>
      <c r="H142" s="18" t="n">
        <v>5</v>
      </c>
      <c r="I142" s="19" t="n">
        <f aca="false">VLOOKUP(E142,'ANEXO D - COTAÇÕES'!$D$7:$G$150,4,0)</f>
        <v>56.15</v>
      </c>
      <c r="J142" s="20" t="n">
        <f aca="false">H142*I142</f>
        <v>280.75</v>
      </c>
      <c r="K142" s="9"/>
    </row>
    <row r="143" customFormat="false" ht="11.25" hidden="false" customHeight="false" outlineLevel="0" collapsed="false">
      <c r="A143" s="1" t="n">
        <v>138</v>
      </c>
      <c r="B143" s="15" t="s">
        <v>400</v>
      </c>
      <c r="C143" s="15" t="s">
        <v>303</v>
      </c>
      <c r="D143" s="15" t="s">
        <v>304</v>
      </c>
      <c r="E143" s="15" t="s">
        <v>401</v>
      </c>
      <c r="F143" s="17" t="s">
        <v>402</v>
      </c>
      <c r="G143" s="15" t="s">
        <v>75</v>
      </c>
      <c r="H143" s="18" t="n">
        <v>5</v>
      </c>
      <c r="I143" s="19" t="n">
        <f aca="false">VLOOKUP(E143,'ANEXO D - COTAÇÕES'!$D$7:$G$150,4,0)</f>
        <v>49.76</v>
      </c>
      <c r="J143" s="20" t="n">
        <f aca="false">H143*I143</f>
        <v>248.8</v>
      </c>
      <c r="K143" s="9"/>
    </row>
    <row r="144" customFormat="false" ht="11.25" hidden="false" customHeight="false" outlineLevel="0" collapsed="false">
      <c r="A144" s="1" t="n">
        <v>139</v>
      </c>
      <c r="B144" s="15" t="s">
        <v>403</v>
      </c>
      <c r="C144" s="15" t="s">
        <v>303</v>
      </c>
      <c r="D144" s="15" t="s">
        <v>304</v>
      </c>
      <c r="E144" s="15" t="s">
        <v>404</v>
      </c>
      <c r="F144" s="17" t="s">
        <v>405</v>
      </c>
      <c r="G144" s="15" t="s">
        <v>75</v>
      </c>
      <c r="H144" s="18" t="n">
        <v>5</v>
      </c>
      <c r="I144" s="19" t="n">
        <f aca="false">VLOOKUP(E144,'ANEXO D - COTAÇÕES'!$D$7:$G$150,4,0)</f>
        <v>49.1566666666667</v>
      </c>
      <c r="J144" s="20" t="n">
        <f aca="false">H144*I144</f>
        <v>245.783333333333</v>
      </c>
      <c r="K144" s="9"/>
    </row>
    <row r="145" customFormat="false" ht="11.25" hidden="false" customHeight="false" outlineLevel="0" collapsed="false">
      <c r="A145" s="1" t="n">
        <v>140</v>
      </c>
      <c r="B145" s="15" t="s">
        <v>406</v>
      </c>
      <c r="C145" s="15" t="s">
        <v>303</v>
      </c>
      <c r="D145" s="15" t="s">
        <v>304</v>
      </c>
      <c r="E145" s="15" t="s">
        <v>407</v>
      </c>
      <c r="F145" s="17" t="s">
        <v>408</v>
      </c>
      <c r="G145" s="15" t="s">
        <v>75</v>
      </c>
      <c r="H145" s="18" t="n">
        <v>10</v>
      </c>
      <c r="I145" s="19" t="n">
        <f aca="false">VLOOKUP(E145,'ANEXO D - COTAÇÕES'!$D$7:$G$150,4,0)</f>
        <v>58.57</v>
      </c>
      <c r="J145" s="20" t="n">
        <f aca="false">H145*I145</f>
        <v>585.7</v>
      </c>
      <c r="K145" s="9"/>
    </row>
    <row r="146" customFormat="false" ht="11.25" hidden="false" customHeight="false" outlineLevel="0" collapsed="false">
      <c r="A146" s="1" t="n">
        <v>141</v>
      </c>
      <c r="B146" s="15" t="s">
        <v>409</v>
      </c>
      <c r="C146" s="15" t="s">
        <v>303</v>
      </c>
      <c r="D146" s="15" t="s">
        <v>304</v>
      </c>
      <c r="E146" s="15" t="s">
        <v>410</v>
      </c>
      <c r="F146" s="17" t="s">
        <v>411</v>
      </c>
      <c r="G146" s="15" t="s">
        <v>75</v>
      </c>
      <c r="H146" s="18" t="n">
        <v>10</v>
      </c>
      <c r="I146" s="19" t="n">
        <f aca="false">VLOOKUP(E146,'ANEXO D - COTAÇÕES'!$D$7:$G$150,4,0)</f>
        <v>60.4633333333333</v>
      </c>
      <c r="J146" s="20" t="n">
        <f aca="false">H146*I146</f>
        <v>604.633333333333</v>
      </c>
      <c r="K146" s="9"/>
    </row>
    <row r="147" customFormat="false" ht="11.25" hidden="false" customHeight="false" outlineLevel="0" collapsed="false">
      <c r="A147" s="1" t="n">
        <v>142</v>
      </c>
      <c r="B147" s="15" t="s">
        <v>412</v>
      </c>
      <c r="C147" s="15" t="s">
        <v>303</v>
      </c>
      <c r="D147" s="15" t="s">
        <v>304</v>
      </c>
      <c r="E147" s="15" t="s">
        <v>413</v>
      </c>
      <c r="F147" s="17" t="s">
        <v>414</v>
      </c>
      <c r="G147" s="15" t="s">
        <v>75</v>
      </c>
      <c r="H147" s="18" t="n">
        <v>10</v>
      </c>
      <c r="I147" s="19" t="n">
        <f aca="false">VLOOKUP(E147,'ANEXO D - COTAÇÕES'!$D$7:$G$150,4,0)</f>
        <v>61.7366666666667</v>
      </c>
      <c r="J147" s="20" t="n">
        <f aca="false">H147*I147</f>
        <v>617.366666666667</v>
      </c>
      <c r="K147" s="9"/>
    </row>
    <row r="148" customFormat="false" ht="11.25" hidden="false" customHeight="false" outlineLevel="0" collapsed="false">
      <c r="A148" s="1" t="n">
        <v>143</v>
      </c>
      <c r="B148" s="15" t="s">
        <v>415</v>
      </c>
      <c r="C148" s="15" t="s">
        <v>303</v>
      </c>
      <c r="D148" s="15" t="s">
        <v>304</v>
      </c>
      <c r="E148" s="15" t="s">
        <v>416</v>
      </c>
      <c r="F148" s="17" t="s">
        <v>417</v>
      </c>
      <c r="G148" s="15" t="s">
        <v>75</v>
      </c>
      <c r="H148" s="18" t="n">
        <v>10</v>
      </c>
      <c r="I148" s="19" t="n">
        <f aca="false">VLOOKUP(E148,'ANEXO D - COTAÇÕES'!$D$7:$G$150,4,0)</f>
        <v>65.42</v>
      </c>
      <c r="J148" s="20" t="n">
        <f aca="false">H148*I148</f>
        <v>654.2</v>
      </c>
      <c r="K148" s="9"/>
    </row>
    <row r="149" customFormat="false" ht="11.25" hidden="false" customHeight="false" outlineLevel="0" collapsed="false">
      <c r="A149" s="1" t="n">
        <v>144</v>
      </c>
      <c r="B149" s="15" t="s">
        <v>418</v>
      </c>
      <c r="C149" s="15" t="s">
        <v>303</v>
      </c>
      <c r="D149" s="15" t="s">
        <v>304</v>
      </c>
      <c r="E149" s="15" t="s">
        <v>419</v>
      </c>
      <c r="F149" s="17" t="s">
        <v>420</v>
      </c>
      <c r="G149" s="15" t="s">
        <v>75</v>
      </c>
      <c r="H149" s="18" t="n">
        <v>10</v>
      </c>
      <c r="I149" s="19" t="n">
        <f aca="false">VLOOKUP(E149,'ANEXO D - COTAÇÕES'!$D$7:$G$150,4,0)</f>
        <v>63.56</v>
      </c>
      <c r="J149" s="20" t="n">
        <f aca="false">H149*I149</f>
        <v>635.6</v>
      </c>
      <c r="K149" s="9"/>
    </row>
    <row r="150" customFormat="false" ht="11.25" hidden="false" customHeight="false" outlineLevel="0" collapsed="false">
      <c r="A150" s="1" t="n">
        <v>145</v>
      </c>
      <c r="B150" s="15" t="s">
        <v>421</v>
      </c>
      <c r="C150" s="15" t="s">
        <v>303</v>
      </c>
      <c r="D150" s="15" t="s">
        <v>304</v>
      </c>
      <c r="E150" s="15" t="s">
        <v>422</v>
      </c>
      <c r="F150" s="17" t="s">
        <v>423</v>
      </c>
      <c r="G150" s="15" t="s">
        <v>75</v>
      </c>
      <c r="H150" s="18" t="n">
        <v>10</v>
      </c>
      <c r="I150" s="19" t="n">
        <f aca="false">VLOOKUP(E150,'ANEXO D - COTAÇÕES'!$D$7:$G$150,4,0)</f>
        <v>74.09</v>
      </c>
      <c r="J150" s="20" t="n">
        <f aca="false">H150*I150</f>
        <v>740.9</v>
      </c>
      <c r="K150" s="9"/>
    </row>
    <row r="151" customFormat="false" ht="11.25" hidden="false" customHeight="false" outlineLevel="0" collapsed="false">
      <c r="A151" s="1" t="n">
        <v>146</v>
      </c>
      <c r="B151" s="15" t="s">
        <v>424</v>
      </c>
      <c r="C151" s="15" t="s">
        <v>303</v>
      </c>
      <c r="D151" s="15" t="s">
        <v>304</v>
      </c>
      <c r="E151" s="15" t="s">
        <v>425</v>
      </c>
      <c r="F151" s="17" t="s">
        <v>426</v>
      </c>
      <c r="G151" s="15" t="s">
        <v>75</v>
      </c>
      <c r="H151" s="18" t="n">
        <v>10</v>
      </c>
      <c r="I151" s="19" t="n">
        <f aca="false">VLOOKUP(E151,'ANEXO D - COTAÇÕES'!$D$7:$G$150,4,0)</f>
        <v>80.8133333333333</v>
      </c>
      <c r="J151" s="20" t="n">
        <f aca="false">H151*I151</f>
        <v>808.133333333333</v>
      </c>
      <c r="K151" s="9"/>
    </row>
    <row r="152" customFormat="false" ht="11.25" hidden="false" customHeight="false" outlineLevel="0" collapsed="false">
      <c r="A152" s="1" t="n">
        <v>147</v>
      </c>
      <c r="B152" s="15" t="s">
        <v>427</v>
      </c>
      <c r="C152" s="15" t="s">
        <v>303</v>
      </c>
      <c r="D152" s="15" t="s">
        <v>304</v>
      </c>
      <c r="E152" s="15" t="s">
        <v>428</v>
      </c>
      <c r="F152" s="17" t="s">
        <v>429</v>
      </c>
      <c r="G152" s="15" t="s">
        <v>75</v>
      </c>
      <c r="H152" s="18" t="n">
        <v>10</v>
      </c>
      <c r="I152" s="19" t="n">
        <f aca="false">VLOOKUP(E152,'ANEXO D - COTAÇÕES'!$D$7:$G$150,4,0)</f>
        <v>72.2266666666667</v>
      </c>
      <c r="J152" s="20" t="n">
        <f aca="false">H152*I152</f>
        <v>722.266666666667</v>
      </c>
      <c r="K152" s="9"/>
    </row>
    <row r="153" customFormat="false" ht="11.25" hidden="false" customHeight="false" outlineLevel="0" collapsed="false">
      <c r="A153" s="1" t="n">
        <v>148</v>
      </c>
      <c r="B153" s="15" t="s">
        <v>430</v>
      </c>
      <c r="C153" s="15" t="s">
        <v>303</v>
      </c>
      <c r="D153" s="15" t="s">
        <v>304</v>
      </c>
      <c r="E153" s="15" t="s">
        <v>431</v>
      </c>
      <c r="F153" s="17" t="s">
        <v>432</v>
      </c>
      <c r="G153" s="15" t="s">
        <v>75</v>
      </c>
      <c r="H153" s="18" t="n">
        <v>10</v>
      </c>
      <c r="I153" s="19" t="n">
        <f aca="false">VLOOKUP(E153,'ANEXO D - COTAÇÕES'!$D$7:$G$150,4,0)</f>
        <v>72.9933333333333</v>
      </c>
      <c r="J153" s="20" t="n">
        <f aca="false">H153*I153</f>
        <v>729.933333333333</v>
      </c>
      <c r="K153" s="9"/>
    </row>
    <row r="154" customFormat="false" ht="11.25" hidden="false" customHeight="false" outlineLevel="0" collapsed="false">
      <c r="A154" s="1" t="n">
        <v>149</v>
      </c>
      <c r="B154" s="15" t="s">
        <v>433</v>
      </c>
      <c r="C154" s="15" t="s">
        <v>303</v>
      </c>
      <c r="D154" s="15" t="s">
        <v>304</v>
      </c>
      <c r="E154" s="15" t="s">
        <v>434</v>
      </c>
      <c r="F154" s="17" t="s">
        <v>435</v>
      </c>
      <c r="G154" s="15" t="s">
        <v>75</v>
      </c>
      <c r="H154" s="18" t="n">
        <v>5</v>
      </c>
      <c r="I154" s="19" t="n">
        <f aca="false">VLOOKUP(E154,'ANEXO D - COTAÇÕES'!$D$7:$G$150,4,0)</f>
        <v>80.5</v>
      </c>
      <c r="J154" s="20" t="n">
        <f aca="false">H154*I154</f>
        <v>402.5</v>
      </c>
      <c r="K154" s="9"/>
    </row>
    <row r="155" customFormat="false" ht="11.25" hidden="false" customHeight="false" outlineLevel="0" collapsed="false">
      <c r="A155" s="1" t="n">
        <v>150</v>
      </c>
      <c r="B155" s="15" t="s">
        <v>436</v>
      </c>
      <c r="C155" s="15" t="s">
        <v>303</v>
      </c>
      <c r="D155" s="15" t="s">
        <v>304</v>
      </c>
      <c r="E155" s="15" t="s">
        <v>437</v>
      </c>
      <c r="F155" s="17" t="s">
        <v>438</v>
      </c>
      <c r="G155" s="15" t="s">
        <v>75</v>
      </c>
      <c r="H155" s="18" t="n">
        <v>5</v>
      </c>
      <c r="I155" s="19" t="n">
        <f aca="false">VLOOKUP(E155,'ANEXO D - COTAÇÕES'!$D$7:$G$150,4,0)</f>
        <v>88.4766666666667</v>
      </c>
      <c r="J155" s="20" t="n">
        <f aca="false">H155*I155</f>
        <v>442.383333333333</v>
      </c>
      <c r="K155" s="9"/>
    </row>
    <row r="156" customFormat="false" ht="11.25" hidden="false" customHeight="false" outlineLevel="0" collapsed="false">
      <c r="A156" s="1" t="n">
        <v>151</v>
      </c>
      <c r="B156" s="15" t="s">
        <v>439</v>
      </c>
      <c r="C156" s="15" t="s">
        <v>303</v>
      </c>
      <c r="D156" s="15" t="s">
        <v>304</v>
      </c>
      <c r="E156" s="15" t="s">
        <v>440</v>
      </c>
      <c r="F156" s="17" t="s">
        <v>441</v>
      </c>
      <c r="G156" s="15" t="s">
        <v>75</v>
      </c>
      <c r="H156" s="18" t="n">
        <v>5</v>
      </c>
      <c r="I156" s="19" t="n">
        <f aca="false">VLOOKUP(E156,'ANEXO D - COTAÇÕES'!$D$7:$G$150,4,0)</f>
        <v>86.5233333333333</v>
      </c>
      <c r="J156" s="20" t="n">
        <f aca="false">H156*I156</f>
        <v>432.616666666667</v>
      </c>
      <c r="K156" s="9"/>
    </row>
    <row r="157" customFormat="false" ht="22.5" hidden="false" customHeight="false" outlineLevel="0" collapsed="false">
      <c r="A157" s="1" t="n">
        <v>152</v>
      </c>
      <c r="B157" s="15" t="s">
        <v>442</v>
      </c>
      <c r="C157" s="15" t="s">
        <v>303</v>
      </c>
      <c r="D157" s="15" t="s">
        <v>304</v>
      </c>
      <c r="E157" s="27" t="s">
        <v>443</v>
      </c>
      <c r="F157" s="17" t="s">
        <v>444</v>
      </c>
      <c r="G157" s="15" t="s">
        <v>38</v>
      </c>
      <c r="H157" s="18" t="n">
        <v>100</v>
      </c>
      <c r="I157" s="19" t="n">
        <f aca="false">VLOOKUP(E157,'ANEXO D - COTAÇÕES'!$D$7:$G$150,4,0)</f>
        <v>10.9966666666667</v>
      </c>
      <c r="J157" s="20" t="n">
        <f aca="false">H157*I157</f>
        <v>1099.66666666667</v>
      </c>
      <c r="K157" s="9"/>
    </row>
    <row r="158" customFormat="false" ht="101.25" hidden="false" customHeight="false" outlineLevel="0" collapsed="false">
      <c r="A158" s="1" t="n">
        <v>153</v>
      </c>
      <c r="B158" s="15" t="s">
        <v>445</v>
      </c>
      <c r="C158" s="15" t="s">
        <v>303</v>
      </c>
      <c r="D158" s="15" t="s">
        <v>304</v>
      </c>
      <c r="E158" s="27" t="s">
        <v>446</v>
      </c>
      <c r="F158" s="17" t="s">
        <v>447</v>
      </c>
      <c r="G158" s="15" t="s">
        <v>75</v>
      </c>
      <c r="H158" s="18" t="n">
        <v>20</v>
      </c>
      <c r="I158" s="19" t="n">
        <f aca="false">VLOOKUP(E158,'ANEXO D - COTAÇÕES'!$D$7:$G$150,4,0)</f>
        <v>31416.8866666667</v>
      </c>
      <c r="J158" s="20" t="n">
        <f aca="false">H158*I158</f>
        <v>628337.733333333</v>
      </c>
      <c r="K158" s="9"/>
    </row>
    <row r="159" customFormat="false" ht="33.75" hidden="false" customHeight="false" outlineLevel="0" collapsed="false">
      <c r="A159" s="1" t="n">
        <v>154</v>
      </c>
      <c r="B159" s="15" t="s">
        <v>448</v>
      </c>
      <c r="C159" s="15" t="s">
        <v>303</v>
      </c>
      <c r="D159" s="15" t="s">
        <v>308</v>
      </c>
      <c r="E159" s="15" t="n">
        <v>2560</v>
      </c>
      <c r="F159" s="17" t="s">
        <v>449</v>
      </c>
      <c r="G159" s="15" t="s">
        <v>75</v>
      </c>
      <c r="H159" s="18" t="n">
        <v>5</v>
      </c>
      <c r="I159" s="22" t="n">
        <v>15</v>
      </c>
      <c r="J159" s="20" t="n">
        <f aca="false">H159*I159</f>
        <v>75</v>
      </c>
      <c r="K159" s="9"/>
    </row>
    <row r="160" customFormat="false" ht="33.75" hidden="false" customHeight="false" outlineLevel="0" collapsed="false">
      <c r="A160" s="1" t="n">
        <v>155</v>
      </c>
      <c r="B160" s="15" t="s">
        <v>450</v>
      </c>
      <c r="C160" s="15" t="s">
        <v>303</v>
      </c>
      <c r="D160" s="15" t="s">
        <v>308</v>
      </c>
      <c r="E160" s="15" t="n">
        <v>2567</v>
      </c>
      <c r="F160" s="17" t="s">
        <v>451</v>
      </c>
      <c r="G160" s="15" t="s">
        <v>75</v>
      </c>
      <c r="H160" s="18" t="n">
        <v>5</v>
      </c>
      <c r="I160" s="22" t="n">
        <v>39.03</v>
      </c>
      <c r="J160" s="20" t="n">
        <f aca="false">H160*I160</f>
        <v>195.15</v>
      </c>
      <c r="K160" s="9"/>
    </row>
    <row r="161" customFormat="false" ht="33.75" hidden="false" customHeight="false" outlineLevel="0" collapsed="false">
      <c r="A161" s="1" t="n">
        <v>156</v>
      </c>
      <c r="B161" s="15" t="s">
        <v>452</v>
      </c>
      <c r="C161" s="15" t="s">
        <v>303</v>
      </c>
      <c r="D161" s="15" t="s">
        <v>308</v>
      </c>
      <c r="E161" s="15" t="n">
        <v>2589</v>
      </c>
      <c r="F161" s="17" t="s">
        <v>453</v>
      </c>
      <c r="G161" s="15" t="s">
        <v>75</v>
      </c>
      <c r="H161" s="18" t="n">
        <v>5</v>
      </c>
      <c r="I161" s="22" t="n">
        <v>26.61</v>
      </c>
      <c r="J161" s="20" t="n">
        <f aca="false">H161*I161</f>
        <v>133.05</v>
      </c>
      <c r="K161" s="9"/>
    </row>
    <row r="162" customFormat="false" ht="33.75" hidden="false" customHeight="false" outlineLevel="0" collapsed="false">
      <c r="A162" s="1" t="n">
        <v>157</v>
      </c>
      <c r="B162" s="15" t="s">
        <v>454</v>
      </c>
      <c r="C162" s="15" t="s">
        <v>303</v>
      </c>
      <c r="D162" s="15" t="s">
        <v>308</v>
      </c>
      <c r="E162" s="15" t="n">
        <v>2559</v>
      </c>
      <c r="F162" s="17" t="s">
        <v>455</v>
      </c>
      <c r="G162" s="15" t="s">
        <v>75</v>
      </c>
      <c r="H162" s="18" t="n">
        <v>100</v>
      </c>
      <c r="I162" s="22" t="n">
        <v>12</v>
      </c>
      <c r="J162" s="20" t="n">
        <f aca="false">H162*I162</f>
        <v>1200</v>
      </c>
      <c r="K162" s="9"/>
    </row>
    <row r="163" customFormat="false" ht="11.25" hidden="false" customHeight="false" outlineLevel="0" collapsed="false">
      <c r="A163" s="1" t="n">
        <v>158</v>
      </c>
      <c r="B163" s="15" t="s">
        <v>456</v>
      </c>
      <c r="C163" s="15" t="s">
        <v>303</v>
      </c>
      <c r="D163" s="15" t="s">
        <v>304</v>
      </c>
      <c r="E163" s="27" t="s">
        <v>457</v>
      </c>
      <c r="F163" s="17" t="s">
        <v>458</v>
      </c>
      <c r="G163" s="15" t="s">
        <v>75</v>
      </c>
      <c r="H163" s="18" t="n">
        <v>500</v>
      </c>
      <c r="I163" s="19" t="n">
        <f aca="false">VLOOKUP(E163,'ANEXO D - COTAÇÕES'!$D$7:$G$150,4,0)</f>
        <v>9.48666666666667</v>
      </c>
      <c r="J163" s="20" t="n">
        <f aca="false">H163*I163</f>
        <v>4743.33333333333</v>
      </c>
      <c r="K163" s="9"/>
    </row>
    <row r="164" customFormat="false" ht="11.25" hidden="false" customHeight="false" outlineLevel="0" collapsed="false">
      <c r="A164" s="1" t="n">
        <v>159</v>
      </c>
      <c r="B164" s="15" t="s">
        <v>459</v>
      </c>
      <c r="C164" s="15" t="s">
        <v>303</v>
      </c>
      <c r="D164" s="15" t="s">
        <v>304</v>
      </c>
      <c r="E164" s="27" t="s">
        <v>460</v>
      </c>
      <c r="F164" s="17" t="s">
        <v>461</v>
      </c>
      <c r="G164" s="15" t="s">
        <v>75</v>
      </c>
      <c r="H164" s="18" t="n">
        <v>500</v>
      </c>
      <c r="I164" s="19" t="n">
        <f aca="false">VLOOKUP(E164,'ANEXO D - COTAÇÕES'!$D$7:$G$150,4,0)</f>
        <v>11.0366666666667</v>
      </c>
      <c r="J164" s="20" t="n">
        <f aca="false">H164*I164</f>
        <v>5518.33333333333</v>
      </c>
      <c r="K164" s="9"/>
    </row>
    <row r="165" customFormat="false" ht="11.25" hidden="false" customHeight="false" outlineLevel="0" collapsed="false">
      <c r="A165" s="1" t="n">
        <v>160</v>
      </c>
      <c r="B165" s="15" t="s">
        <v>462</v>
      </c>
      <c r="C165" s="15" t="s">
        <v>303</v>
      </c>
      <c r="D165" s="15" t="s">
        <v>304</v>
      </c>
      <c r="E165" s="27" t="s">
        <v>463</v>
      </c>
      <c r="F165" s="17" t="s">
        <v>464</v>
      </c>
      <c r="G165" s="15" t="s">
        <v>75</v>
      </c>
      <c r="H165" s="18" t="n">
        <v>500</v>
      </c>
      <c r="I165" s="19" t="n">
        <f aca="false">VLOOKUP(E165,'ANEXO D - COTAÇÕES'!$D$7:$G$150,4,0)</f>
        <v>14.8233333333333</v>
      </c>
      <c r="J165" s="20" t="n">
        <f aca="false">H165*I165</f>
        <v>7411.66666666667</v>
      </c>
      <c r="K165" s="9"/>
    </row>
    <row r="166" customFormat="false" ht="11.25" hidden="false" customHeight="false" outlineLevel="0" collapsed="false">
      <c r="A166" s="1" t="n">
        <v>161</v>
      </c>
      <c r="B166" s="15" t="s">
        <v>465</v>
      </c>
      <c r="C166" s="15" t="s">
        <v>303</v>
      </c>
      <c r="D166" s="15" t="s">
        <v>304</v>
      </c>
      <c r="E166" s="27" t="s">
        <v>466</v>
      </c>
      <c r="F166" s="17" t="s">
        <v>467</v>
      </c>
      <c r="G166" s="15" t="s">
        <v>75</v>
      </c>
      <c r="H166" s="18" t="n">
        <v>5000</v>
      </c>
      <c r="I166" s="19" t="n">
        <f aca="false">VLOOKUP(E166,'ANEXO D - COTAÇÕES'!$D$7:$G$150,4,0)</f>
        <v>17.87</v>
      </c>
      <c r="J166" s="20" t="n">
        <f aca="false">H166*I166</f>
        <v>89350</v>
      </c>
      <c r="K166" s="9"/>
    </row>
    <row r="167" customFormat="false" ht="11.25" hidden="false" customHeight="false" outlineLevel="0" collapsed="false">
      <c r="A167" s="1" t="n">
        <v>162</v>
      </c>
      <c r="B167" s="15" t="s">
        <v>468</v>
      </c>
      <c r="C167" s="15" t="s">
        <v>303</v>
      </c>
      <c r="D167" s="15" t="s">
        <v>304</v>
      </c>
      <c r="E167" s="27" t="s">
        <v>469</v>
      </c>
      <c r="F167" s="17" t="s">
        <v>470</v>
      </c>
      <c r="G167" s="15" t="s">
        <v>75</v>
      </c>
      <c r="H167" s="18" t="n">
        <v>5000</v>
      </c>
      <c r="I167" s="19" t="n">
        <f aca="false">VLOOKUP(E167,'ANEXO D - COTAÇÕES'!$D$7:$G$150,4,0)</f>
        <v>8.56</v>
      </c>
      <c r="J167" s="20" t="n">
        <f aca="false">H167*I167</f>
        <v>42800</v>
      </c>
      <c r="K167" s="9"/>
    </row>
    <row r="168" customFormat="false" ht="11.25" hidden="false" customHeight="false" outlineLevel="0" collapsed="false">
      <c r="A168" s="1" t="n">
        <v>163</v>
      </c>
      <c r="B168" s="15" t="s">
        <v>471</v>
      </c>
      <c r="C168" s="15" t="s">
        <v>303</v>
      </c>
      <c r="D168" s="15" t="s">
        <v>304</v>
      </c>
      <c r="E168" s="27" t="s">
        <v>472</v>
      </c>
      <c r="F168" s="17" t="s">
        <v>473</v>
      </c>
      <c r="G168" s="15" t="s">
        <v>75</v>
      </c>
      <c r="H168" s="18" t="n">
        <v>5000</v>
      </c>
      <c r="I168" s="19" t="n">
        <f aca="false">VLOOKUP(E168,'ANEXO D - COTAÇÕES'!$D$7:$G$150,4,0)</f>
        <v>6.58</v>
      </c>
      <c r="J168" s="20" t="n">
        <f aca="false">H168*I168</f>
        <v>32900</v>
      </c>
      <c r="K168" s="9"/>
    </row>
    <row r="169" customFormat="false" ht="11.25" hidden="false" customHeight="false" outlineLevel="0" collapsed="false">
      <c r="A169" s="1" t="n">
        <v>164</v>
      </c>
      <c r="B169" s="15" t="s">
        <v>474</v>
      </c>
      <c r="C169" s="15" t="s">
        <v>303</v>
      </c>
      <c r="D169" s="15" t="s">
        <v>304</v>
      </c>
      <c r="E169" s="27" t="s">
        <v>475</v>
      </c>
      <c r="F169" s="17" t="s">
        <v>476</v>
      </c>
      <c r="G169" s="15" t="s">
        <v>75</v>
      </c>
      <c r="H169" s="18" t="n">
        <v>500</v>
      </c>
      <c r="I169" s="19" t="n">
        <f aca="false">VLOOKUP(E169,'ANEXO D - COTAÇÕES'!$D$7:$G$150,4,0)</f>
        <v>23.3866666666667</v>
      </c>
      <c r="J169" s="20" t="n">
        <f aca="false">H169*I169</f>
        <v>11693.3333333333</v>
      </c>
      <c r="K169" s="9"/>
    </row>
    <row r="170" customFormat="false" ht="22.5" hidden="false" customHeight="false" outlineLevel="0" collapsed="false">
      <c r="A170" s="1" t="n">
        <v>165</v>
      </c>
      <c r="B170" s="15" t="s">
        <v>477</v>
      </c>
      <c r="C170" s="15" t="s">
        <v>303</v>
      </c>
      <c r="D170" s="15" t="s">
        <v>304</v>
      </c>
      <c r="E170" s="27" t="s">
        <v>478</v>
      </c>
      <c r="F170" s="17" t="s">
        <v>479</v>
      </c>
      <c r="G170" s="15" t="s">
        <v>75</v>
      </c>
      <c r="H170" s="18" t="n">
        <v>200</v>
      </c>
      <c r="I170" s="19" t="n">
        <f aca="false">VLOOKUP(E170,'ANEXO D - COTAÇÕES'!$D$7:$G$150,4,0)</f>
        <v>33.9733333333333</v>
      </c>
      <c r="J170" s="20" t="n">
        <f aca="false">H170*I170</f>
        <v>6794.66666666667</v>
      </c>
      <c r="K170" s="9"/>
    </row>
    <row r="171" customFormat="false" ht="22.5" hidden="false" customHeight="false" outlineLevel="0" collapsed="false">
      <c r="A171" s="1" t="n">
        <v>166</v>
      </c>
      <c r="B171" s="15" t="s">
        <v>480</v>
      </c>
      <c r="C171" s="15" t="s">
        <v>303</v>
      </c>
      <c r="D171" s="15" t="s">
        <v>304</v>
      </c>
      <c r="E171" s="27" t="s">
        <v>481</v>
      </c>
      <c r="F171" s="17" t="s">
        <v>482</v>
      </c>
      <c r="G171" s="15" t="s">
        <v>75</v>
      </c>
      <c r="H171" s="18" t="n">
        <v>5000</v>
      </c>
      <c r="I171" s="19" t="n">
        <f aca="false">VLOOKUP(E171,'ANEXO D - COTAÇÕES'!$D$7:$G$150,4,0)</f>
        <v>15.3666666666667</v>
      </c>
      <c r="J171" s="20" t="n">
        <f aca="false">H171*I171</f>
        <v>76833.3333333333</v>
      </c>
      <c r="K171" s="9"/>
    </row>
    <row r="172" customFormat="false" ht="22.5" hidden="false" customHeight="false" outlineLevel="0" collapsed="false">
      <c r="A172" s="1" t="n">
        <v>167</v>
      </c>
      <c r="B172" s="15" t="s">
        <v>483</v>
      </c>
      <c r="C172" s="15" t="s">
        <v>303</v>
      </c>
      <c r="D172" s="15" t="s">
        <v>304</v>
      </c>
      <c r="E172" s="27" t="s">
        <v>484</v>
      </c>
      <c r="F172" s="17" t="s">
        <v>485</v>
      </c>
      <c r="G172" s="15" t="s">
        <v>75</v>
      </c>
      <c r="H172" s="18" t="n">
        <v>300</v>
      </c>
      <c r="I172" s="19" t="n">
        <f aca="false">VLOOKUP(E172,'ANEXO D - COTAÇÕES'!$D$7:$G$150,4,0)</f>
        <v>27.76</v>
      </c>
      <c r="J172" s="20" t="n">
        <f aca="false">H172*I172</f>
        <v>8328</v>
      </c>
      <c r="K172" s="9"/>
    </row>
    <row r="173" customFormat="false" ht="22.5" hidden="false" customHeight="false" outlineLevel="0" collapsed="false">
      <c r="A173" s="1" t="n">
        <v>168</v>
      </c>
      <c r="B173" s="23" t="s">
        <v>486</v>
      </c>
      <c r="C173" s="23" t="s">
        <v>303</v>
      </c>
      <c r="D173" s="23" t="s">
        <v>304</v>
      </c>
      <c r="E173" s="27" t="s">
        <v>487</v>
      </c>
      <c r="F173" s="24" t="s">
        <v>488</v>
      </c>
      <c r="G173" s="23" t="s">
        <v>75</v>
      </c>
      <c r="H173" s="25" t="n">
        <v>200</v>
      </c>
      <c r="I173" s="19" t="n">
        <f aca="false">VLOOKUP(E173,'ANEXO D - COTAÇÕES'!$D$7:$G$150,4,0)</f>
        <v>30.0733333333333</v>
      </c>
      <c r="J173" s="20" t="n">
        <f aca="false">H173*I173</f>
        <v>6014.66666666667</v>
      </c>
      <c r="K173" s="9"/>
    </row>
    <row r="174" customFormat="false" ht="22.5" hidden="false" customHeight="false" outlineLevel="0" collapsed="false">
      <c r="A174" s="1" t="n">
        <v>169</v>
      </c>
      <c r="B174" s="23" t="s">
        <v>489</v>
      </c>
      <c r="C174" s="23" t="s">
        <v>303</v>
      </c>
      <c r="D174" s="23" t="s">
        <v>304</v>
      </c>
      <c r="E174" s="27" t="s">
        <v>490</v>
      </c>
      <c r="F174" s="24" t="s">
        <v>491</v>
      </c>
      <c r="G174" s="23" t="s">
        <v>75</v>
      </c>
      <c r="H174" s="25" t="n">
        <v>100</v>
      </c>
      <c r="I174" s="19" t="n">
        <f aca="false">VLOOKUP(E174,'ANEXO D - COTAÇÕES'!$D$7:$G$150,4,0)</f>
        <v>7.26333333333333</v>
      </c>
      <c r="J174" s="20" t="n">
        <f aca="false">H174*I174</f>
        <v>726.333333333333</v>
      </c>
      <c r="K174" s="9"/>
    </row>
    <row r="175" customFormat="false" ht="22.5" hidden="false" customHeight="false" outlineLevel="0" collapsed="false">
      <c r="A175" s="1" t="n">
        <v>170</v>
      </c>
      <c r="B175" s="15" t="s">
        <v>492</v>
      </c>
      <c r="C175" s="15" t="s">
        <v>303</v>
      </c>
      <c r="D175" s="15" t="s">
        <v>304</v>
      </c>
      <c r="E175" s="27" t="s">
        <v>493</v>
      </c>
      <c r="F175" s="17" t="s">
        <v>494</v>
      </c>
      <c r="G175" s="15" t="s">
        <v>75</v>
      </c>
      <c r="H175" s="18" t="n">
        <v>15</v>
      </c>
      <c r="I175" s="19" t="n">
        <f aca="false">VLOOKUP(E175,'ANEXO D - COTAÇÕES'!$D$7:$G$150,4,0)</f>
        <v>8.48666666666667</v>
      </c>
      <c r="J175" s="20" t="n">
        <f aca="false">H175*I175</f>
        <v>127.3</v>
      </c>
      <c r="K175" s="9"/>
    </row>
    <row r="176" customFormat="false" ht="33.75" hidden="false" customHeight="false" outlineLevel="0" collapsed="false">
      <c r="A176" s="1" t="n">
        <v>171</v>
      </c>
      <c r="B176" s="15" t="s">
        <v>495</v>
      </c>
      <c r="C176" s="15" t="s">
        <v>303</v>
      </c>
      <c r="D176" s="15" t="s">
        <v>304</v>
      </c>
      <c r="E176" s="27" t="s">
        <v>496</v>
      </c>
      <c r="F176" s="17" t="s">
        <v>497</v>
      </c>
      <c r="G176" s="15" t="s">
        <v>75</v>
      </c>
      <c r="H176" s="18" t="n">
        <v>500</v>
      </c>
      <c r="I176" s="19" t="n">
        <f aca="false">VLOOKUP(E176,'ANEXO D - COTAÇÕES'!$D$7:$G$150,4,0)</f>
        <v>7.06666666666667</v>
      </c>
      <c r="J176" s="20" t="n">
        <f aca="false">H176*I176</f>
        <v>3533.33333333333</v>
      </c>
      <c r="K176" s="9"/>
    </row>
    <row r="177" customFormat="false" ht="33.75" hidden="false" customHeight="false" outlineLevel="0" collapsed="false">
      <c r="A177" s="1" t="n">
        <v>172</v>
      </c>
      <c r="B177" s="15" t="s">
        <v>498</v>
      </c>
      <c r="C177" s="15" t="s">
        <v>303</v>
      </c>
      <c r="D177" s="15" t="s">
        <v>304</v>
      </c>
      <c r="E177" s="27" t="s">
        <v>499</v>
      </c>
      <c r="F177" s="17" t="s">
        <v>500</v>
      </c>
      <c r="G177" s="15" t="s">
        <v>75</v>
      </c>
      <c r="H177" s="18" t="n">
        <v>50</v>
      </c>
      <c r="I177" s="19" t="n">
        <f aca="false">VLOOKUP(E177,'ANEXO D - COTAÇÕES'!$D$7:$G$150,4,0)</f>
        <v>8.15</v>
      </c>
      <c r="J177" s="20" t="n">
        <f aca="false">H177*I177</f>
        <v>407.5</v>
      </c>
      <c r="K177" s="9"/>
    </row>
    <row r="178" customFormat="false" ht="21.6" hidden="false" customHeight="true" outlineLevel="0" collapsed="false">
      <c r="A178" s="1" t="n">
        <v>173</v>
      </c>
      <c r="B178" s="15" t="s">
        <v>501</v>
      </c>
      <c r="C178" s="15" t="s">
        <v>303</v>
      </c>
      <c r="D178" s="15" t="s">
        <v>304</v>
      </c>
      <c r="E178" s="27" t="s">
        <v>502</v>
      </c>
      <c r="F178" s="17" t="s">
        <v>503</v>
      </c>
      <c r="G178" s="15" t="s">
        <v>252</v>
      </c>
      <c r="H178" s="18" t="n">
        <v>10</v>
      </c>
      <c r="I178" s="19" t="n">
        <f aca="false">VLOOKUP(E178,'ANEXO D - COTAÇÕES'!$D$7:$G$150,4,0)</f>
        <v>98.7633333333333</v>
      </c>
      <c r="J178" s="20" t="n">
        <f aca="false">H178*I178</f>
        <v>987.633333333333</v>
      </c>
      <c r="K178" s="9"/>
    </row>
    <row r="179" customFormat="false" ht="22.5" hidden="false" customHeight="false" outlineLevel="0" collapsed="false">
      <c r="A179" s="1" t="n">
        <v>174</v>
      </c>
      <c r="B179" s="15" t="s">
        <v>504</v>
      </c>
      <c r="C179" s="15" t="s">
        <v>303</v>
      </c>
      <c r="D179" s="15" t="s">
        <v>304</v>
      </c>
      <c r="E179" s="27" t="s">
        <v>505</v>
      </c>
      <c r="F179" s="17" t="s">
        <v>506</v>
      </c>
      <c r="G179" s="15" t="s">
        <v>252</v>
      </c>
      <c r="H179" s="18" t="n">
        <v>15</v>
      </c>
      <c r="I179" s="19" t="n">
        <f aca="false">VLOOKUP(E179,'ANEXO D - COTAÇÕES'!$D$7:$G$150,4,0)</f>
        <v>55.7666666666667</v>
      </c>
      <c r="J179" s="20" t="n">
        <f aca="false">H179*I179</f>
        <v>836.5</v>
      </c>
      <c r="K179" s="9"/>
    </row>
    <row r="180" customFormat="false" ht="22.5" hidden="false" customHeight="false" outlineLevel="0" collapsed="false">
      <c r="A180" s="1" t="n">
        <v>175</v>
      </c>
      <c r="B180" s="15" t="s">
        <v>507</v>
      </c>
      <c r="C180" s="15" t="s">
        <v>303</v>
      </c>
      <c r="D180" s="15" t="s">
        <v>304</v>
      </c>
      <c r="E180" s="27" t="s">
        <v>508</v>
      </c>
      <c r="F180" s="17" t="s">
        <v>509</v>
      </c>
      <c r="G180" s="15" t="s">
        <v>252</v>
      </c>
      <c r="H180" s="18" t="n">
        <v>10</v>
      </c>
      <c r="I180" s="19" t="n">
        <f aca="false">VLOOKUP(E180,'ANEXO D - COTAÇÕES'!$D$7:$G$150,4,0)</f>
        <v>79.3333333333333</v>
      </c>
      <c r="J180" s="20" t="n">
        <f aca="false">H180*I180</f>
        <v>793.333333333333</v>
      </c>
      <c r="K180" s="9"/>
    </row>
    <row r="181" customFormat="false" ht="22.5" hidden="false" customHeight="false" outlineLevel="0" collapsed="false">
      <c r="A181" s="1" t="n">
        <v>176</v>
      </c>
      <c r="B181" s="15" t="s">
        <v>510</v>
      </c>
      <c r="C181" s="15" t="s">
        <v>303</v>
      </c>
      <c r="D181" s="15" t="s">
        <v>308</v>
      </c>
      <c r="E181" s="15" t="n">
        <v>1620</v>
      </c>
      <c r="F181" s="17" t="s">
        <v>511</v>
      </c>
      <c r="G181" s="15" t="s">
        <v>75</v>
      </c>
      <c r="H181" s="18" t="n">
        <v>20</v>
      </c>
      <c r="I181" s="22" t="n">
        <v>301.71</v>
      </c>
      <c r="J181" s="20" t="n">
        <f aca="false">H181*I181</f>
        <v>6034.2</v>
      </c>
      <c r="K181" s="9"/>
    </row>
    <row r="182" customFormat="false" ht="112.5" hidden="false" customHeight="false" outlineLevel="0" collapsed="false">
      <c r="A182" s="1" t="n">
        <v>177</v>
      </c>
      <c r="B182" s="15" t="s">
        <v>512</v>
      </c>
      <c r="C182" s="15" t="s">
        <v>303</v>
      </c>
      <c r="D182" s="15" t="s">
        <v>304</v>
      </c>
      <c r="E182" s="27" t="s">
        <v>513</v>
      </c>
      <c r="F182" s="17" t="s">
        <v>514</v>
      </c>
      <c r="G182" s="15" t="s">
        <v>75</v>
      </c>
      <c r="H182" s="18" t="n">
        <v>1000</v>
      </c>
      <c r="I182" s="19" t="n">
        <f aca="false">VLOOKUP(E182,'ANEXO D - COTAÇÕES'!$D$7:$G$150,4,0)</f>
        <v>772.31</v>
      </c>
      <c r="J182" s="20" t="n">
        <f aca="false">H182*I182</f>
        <v>772310</v>
      </c>
      <c r="K182" s="9"/>
    </row>
    <row r="183" customFormat="false" ht="112.5" hidden="false" customHeight="false" outlineLevel="0" collapsed="false">
      <c r="A183" s="1" t="n">
        <v>178</v>
      </c>
      <c r="B183" s="15" t="s">
        <v>515</v>
      </c>
      <c r="C183" s="15" t="s">
        <v>303</v>
      </c>
      <c r="D183" s="15" t="s">
        <v>304</v>
      </c>
      <c r="E183" s="27" t="s">
        <v>516</v>
      </c>
      <c r="F183" s="17" t="s">
        <v>517</v>
      </c>
      <c r="G183" s="15" t="s">
        <v>75</v>
      </c>
      <c r="H183" s="18" t="n">
        <v>2</v>
      </c>
      <c r="I183" s="19" t="n">
        <f aca="false">VLOOKUP(E183,'ANEXO D - COTAÇÕES'!$D$7:$G$150,4,0)</f>
        <v>11287.4166666667</v>
      </c>
      <c r="J183" s="20" t="n">
        <f aca="false">H183*I183</f>
        <v>22574.8333333333</v>
      </c>
      <c r="K183" s="9"/>
    </row>
    <row r="184" customFormat="false" ht="90" hidden="false" customHeight="false" outlineLevel="0" collapsed="false">
      <c r="A184" s="1" t="n">
        <v>179</v>
      </c>
      <c r="B184" s="23" t="s">
        <v>518</v>
      </c>
      <c r="C184" s="23" t="s">
        <v>303</v>
      </c>
      <c r="D184" s="23" t="s">
        <v>304</v>
      </c>
      <c r="E184" s="27" t="s">
        <v>519</v>
      </c>
      <c r="F184" s="24" t="s">
        <v>520</v>
      </c>
      <c r="G184" s="23" t="s">
        <v>38</v>
      </c>
      <c r="H184" s="25" t="n">
        <v>20</v>
      </c>
      <c r="I184" s="19" t="n">
        <f aca="false">VLOOKUP(E184,'ANEXO D - COTAÇÕES'!$D$7:$G$150,4,0)</f>
        <v>23.8133333333333</v>
      </c>
      <c r="J184" s="20" t="n">
        <f aca="false">H184*I184</f>
        <v>476.266666666667</v>
      </c>
      <c r="K184" s="9"/>
    </row>
    <row r="185" customFormat="false" ht="67.5" hidden="false" customHeight="false" outlineLevel="0" collapsed="false">
      <c r="A185" s="1" t="n">
        <v>180</v>
      </c>
      <c r="B185" s="23" t="s">
        <v>521</v>
      </c>
      <c r="C185" s="23" t="s">
        <v>303</v>
      </c>
      <c r="D185" s="23" t="s">
        <v>304</v>
      </c>
      <c r="E185" s="27" t="s">
        <v>522</v>
      </c>
      <c r="F185" s="24" t="s">
        <v>523</v>
      </c>
      <c r="G185" s="23" t="s">
        <v>38</v>
      </c>
      <c r="H185" s="25" t="n">
        <v>20</v>
      </c>
      <c r="I185" s="19" t="n">
        <f aca="false">VLOOKUP(E185,'ANEXO D - COTAÇÕES'!$D$7:$G$150,4,0)</f>
        <v>18.95</v>
      </c>
      <c r="J185" s="20" t="n">
        <f aca="false">H185*I185</f>
        <v>379</v>
      </c>
      <c r="K185" s="9"/>
    </row>
    <row r="186" customFormat="false" ht="67.5" hidden="false" customHeight="false" outlineLevel="0" collapsed="false">
      <c r="A186" s="1" t="n">
        <v>181</v>
      </c>
      <c r="B186" s="23" t="s">
        <v>524</v>
      </c>
      <c r="C186" s="23" t="s">
        <v>303</v>
      </c>
      <c r="D186" s="23" t="s">
        <v>304</v>
      </c>
      <c r="E186" s="27" t="s">
        <v>525</v>
      </c>
      <c r="F186" s="24" t="s">
        <v>526</v>
      </c>
      <c r="G186" s="23" t="s">
        <v>75</v>
      </c>
      <c r="H186" s="25" t="n">
        <v>30</v>
      </c>
      <c r="I186" s="19" t="n">
        <f aca="false">VLOOKUP(E186,'ANEXO D - COTAÇÕES'!$D$7:$G$150,4,0)</f>
        <v>147.983333333333</v>
      </c>
      <c r="J186" s="20" t="n">
        <f aca="false">H186*I186</f>
        <v>4439.5</v>
      </c>
      <c r="K186" s="9"/>
    </row>
    <row r="187" customFormat="false" ht="78.75" hidden="false" customHeight="false" outlineLevel="0" collapsed="false">
      <c r="A187" s="1" t="n">
        <v>182</v>
      </c>
      <c r="B187" s="23" t="s">
        <v>527</v>
      </c>
      <c r="C187" s="23" t="s">
        <v>303</v>
      </c>
      <c r="D187" s="23" t="s">
        <v>304</v>
      </c>
      <c r="E187" s="27" t="s">
        <v>528</v>
      </c>
      <c r="F187" s="24" t="s">
        <v>529</v>
      </c>
      <c r="G187" s="23" t="s">
        <v>75</v>
      </c>
      <c r="H187" s="25" t="n">
        <v>100</v>
      </c>
      <c r="I187" s="19" t="n">
        <f aca="false">VLOOKUP(E187,'ANEXO D - COTAÇÕES'!$D$7:$G$150,4,0)</f>
        <v>117.416666666667</v>
      </c>
      <c r="J187" s="20" t="n">
        <f aca="false">H187*I187</f>
        <v>11741.6666666667</v>
      </c>
      <c r="K187" s="9"/>
    </row>
    <row r="188" customFormat="false" ht="11.25" hidden="false" customHeight="false" outlineLevel="0" collapsed="false">
      <c r="A188" s="1" t="n">
        <v>183</v>
      </c>
      <c r="B188" s="15" t="s">
        <v>530</v>
      </c>
      <c r="C188" s="15" t="s">
        <v>303</v>
      </c>
      <c r="D188" s="15" t="s">
        <v>308</v>
      </c>
      <c r="E188" s="15" t="n">
        <v>34519</v>
      </c>
      <c r="F188" s="17" t="s">
        <v>531</v>
      </c>
      <c r="G188" s="15" t="s">
        <v>75</v>
      </c>
      <c r="H188" s="18" t="n">
        <v>5</v>
      </c>
      <c r="I188" s="22" t="n">
        <v>79.5</v>
      </c>
      <c r="J188" s="20" t="n">
        <f aca="false">H188*I188</f>
        <v>397.5</v>
      </c>
      <c r="K188" s="9"/>
    </row>
    <row r="189" customFormat="false" ht="22.5" hidden="false" customHeight="false" outlineLevel="0" collapsed="false">
      <c r="A189" s="1" t="n">
        <v>184</v>
      </c>
      <c r="B189" s="15" t="s">
        <v>532</v>
      </c>
      <c r="C189" s="15" t="s">
        <v>303</v>
      </c>
      <c r="D189" s="15" t="s">
        <v>308</v>
      </c>
      <c r="E189" s="15" t="n">
        <v>1809</v>
      </c>
      <c r="F189" s="17" t="s">
        <v>533</v>
      </c>
      <c r="G189" s="15" t="s">
        <v>75</v>
      </c>
      <c r="H189" s="18" t="n">
        <v>10</v>
      </c>
      <c r="I189" s="22" t="n">
        <v>66.77</v>
      </c>
      <c r="J189" s="20" t="n">
        <f aca="false">H189*I189</f>
        <v>667.7</v>
      </c>
      <c r="K189" s="9"/>
    </row>
    <row r="190" customFormat="false" ht="22.5" hidden="false" customHeight="false" outlineLevel="0" collapsed="false">
      <c r="A190" s="1" t="n">
        <v>185</v>
      </c>
      <c r="B190" s="15" t="s">
        <v>534</v>
      </c>
      <c r="C190" s="15" t="s">
        <v>303</v>
      </c>
      <c r="D190" s="15" t="s">
        <v>308</v>
      </c>
      <c r="E190" s="15" t="n">
        <v>1806</v>
      </c>
      <c r="F190" s="17" t="s">
        <v>535</v>
      </c>
      <c r="G190" s="15" t="s">
        <v>75</v>
      </c>
      <c r="H190" s="18" t="n">
        <v>5</v>
      </c>
      <c r="I190" s="22" t="n">
        <v>111.94</v>
      </c>
      <c r="J190" s="20" t="n">
        <f aca="false">H190*I190</f>
        <v>559.7</v>
      </c>
      <c r="K190" s="9"/>
    </row>
    <row r="191" customFormat="false" ht="22.5" hidden="false" customHeight="false" outlineLevel="0" collapsed="false">
      <c r="A191" s="1" t="n">
        <v>186</v>
      </c>
      <c r="B191" s="15" t="s">
        <v>536</v>
      </c>
      <c r="C191" s="15" t="s">
        <v>303</v>
      </c>
      <c r="D191" s="15" t="s">
        <v>308</v>
      </c>
      <c r="E191" s="15" t="n">
        <v>1804</v>
      </c>
      <c r="F191" s="17" t="s">
        <v>537</v>
      </c>
      <c r="G191" s="15" t="s">
        <v>75</v>
      </c>
      <c r="H191" s="18" t="n">
        <v>5</v>
      </c>
      <c r="I191" s="22" t="n">
        <v>19.73</v>
      </c>
      <c r="J191" s="20" t="n">
        <f aca="false">H191*I191</f>
        <v>98.65</v>
      </c>
      <c r="K191" s="9"/>
    </row>
    <row r="192" customFormat="false" ht="11.25" hidden="false" customHeight="false" outlineLevel="0" collapsed="false">
      <c r="A192" s="1" t="n">
        <v>187</v>
      </c>
      <c r="B192" s="15" t="s">
        <v>538</v>
      </c>
      <c r="C192" s="15" t="s">
        <v>303</v>
      </c>
      <c r="D192" s="15" t="s">
        <v>308</v>
      </c>
      <c r="E192" s="15" t="n">
        <v>1884</v>
      </c>
      <c r="F192" s="17" t="s">
        <v>539</v>
      </c>
      <c r="G192" s="15" t="s">
        <v>75</v>
      </c>
      <c r="H192" s="18" t="n">
        <v>10</v>
      </c>
      <c r="I192" s="22" t="n">
        <v>4.13</v>
      </c>
      <c r="J192" s="20" t="n">
        <f aca="false">H192*I192</f>
        <v>41.3</v>
      </c>
      <c r="K192" s="9"/>
    </row>
    <row r="193" customFormat="false" ht="11.25" hidden="false" customHeight="false" outlineLevel="0" collapsed="false">
      <c r="A193" s="1" t="n">
        <v>188</v>
      </c>
      <c r="B193" s="15" t="s">
        <v>540</v>
      </c>
      <c r="C193" s="15" t="s">
        <v>303</v>
      </c>
      <c r="D193" s="15" t="s">
        <v>308</v>
      </c>
      <c r="E193" s="15" t="n">
        <v>1875</v>
      </c>
      <c r="F193" s="17" t="s">
        <v>541</v>
      </c>
      <c r="G193" s="15" t="s">
        <v>75</v>
      </c>
      <c r="H193" s="18" t="n">
        <v>20</v>
      </c>
      <c r="I193" s="22" t="n">
        <v>5.64</v>
      </c>
      <c r="J193" s="20" t="n">
        <f aca="false">H193*I193</f>
        <v>112.8</v>
      </c>
      <c r="K193" s="9"/>
    </row>
    <row r="194" customFormat="false" ht="11.25" hidden="false" customHeight="false" outlineLevel="0" collapsed="false">
      <c r="A194" s="1" t="n">
        <v>189</v>
      </c>
      <c r="B194" s="15" t="s">
        <v>542</v>
      </c>
      <c r="C194" s="15" t="s">
        <v>303</v>
      </c>
      <c r="D194" s="15" t="s">
        <v>308</v>
      </c>
      <c r="E194" s="15" t="n">
        <v>1876</v>
      </c>
      <c r="F194" s="17" t="s">
        <v>543</v>
      </c>
      <c r="G194" s="15" t="s">
        <v>75</v>
      </c>
      <c r="H194" s="18" t="n">
        <v>10</v>
      </c>
      <c r="I194" s="22" t="n">
        <v>9.16</v>
      </c>
      <c r="J194" s="20" t="n">
        <f aca="false">H194*I194</f>
        <v>91.6</v>
      </c>
      <c r="K194" s="9"/>
    </row>
    <row r="195" customFormat="false" ht="11.25" hidden="false" customHeight="false" outlineLevel="0" collapsed="false">
      <c r="A195" s="1" t="n">
        <v>190</v>
      </c>
      <c r="B195" s="15" t="s">
        <v>544</v>
      </c>
      <c r="C195" s="15" t="s">
        <v>303</v>
      </c>
      <c r="D195" s="15" t="s">
        <v>308</v>
      </c>
      <c r="E195" s="15" t="n">
        <v>1879</v>
      </c>
      <c r="F195" s="17" t="s">
        <v>545</v>
      </c>
      <c r="G195" s="15" t="s">
        <v>75</v>
      </c>
      <c r="H195" s="18" t="n">
        <v>10</v>
      </c>
      <c r="I195" s="22" t="n">
        <v>2.72</v>
      </c>
      <c r="J195" s="20" t="n">
        <f aca="false">H195*I195</f>
        <v>27.2</v>
      </c>
      <c r="K195" s="9"/>
    </row>
    <row r="196" customFormat="false" ht="45" hidden="false" customHeight="false" outlineLevel="0" collapsed="false">
      <c r="A196" s="1" t="n">
        <v>191</v>
      </c>
      <c r="B196" s="15" t="s">
        <v>546</v>
      </c>
      <c r="C196" s="15" t="s">
        <v>303</v>
      </c>
      <c r="D196" s="15" t="s">
        <v>304</v>
      </c>
      <c r="E196" s="15" t="s">
        <v>547</v>
      </c>
      <c r="F196" s="17" t="s">
        <v>548</v>
      </c>
      <c r="G196" s="15" t="s">
        <v>75</v>
      </c>
      <c r="H196" s="18" t="n">
        <v>5</v>
      </c>
      <c r="I196" s="19" t="n">
        <f aca="false">VLOOKUP(E196,'ANEXO D - COTAÇÕES'!$D$7:$G$150,4,0)</f>
        <v>234.246666666667</v>
      </c>
      <c r="J196" s="20" t="n">
        <f aca="false">H196*I196</f>
        <v>1171.23333333333</v>
      </c>
      <c r="K196" s="9"/>
    </row>
    <row r="197" customFormat="false" ht="45" hidden="false" customHeight="false" outlineLevel="0" collapsed="false">
      <c r="A197" s="1" t="n">
        <v>192</v>
      </c>
      <c r="B197" s="15" t="s">
        <v>549</v>
      </c>
      <c r="C197" s="15" t="s">
        <v>303</v>
      </c>
      <c r="D197" s="15" t="s">
        <v>308</v>
      </c>
      <c r="E197" s="15" t="n">
        <v>39445</v>
      </c>
      <c r="F197" s="17" t="s">
        <v>550</v>
      </c>
      <c r="G197" s="15" t="s">
        <v>75</v>
      </c>
      <c r="H197" s="18" t="n">
        <v>5</v>
      </c>
      <c r="I197" s="22" t="n">
        <v>154.31</v>
      </c>
      <c r="J197" s="20" t="n">
        <f aca="false">H197*I197</f>
        <v>771.55</v>
      </c>
      <c r="K197" s="9"/>
    </row>
    <row r="198" customFormat="false" ht="45" hidden="false" customHeight="false" outlineLevel="0" collapsed="false">
      <c r="A198" s="1" t="n">
        <v>193</v>
      </c>
      <c r="B198" s="15" t="s">
        <v>551</v>
      </c>
      <c r="C198" s="15" t="s">
        <v>303</v>
      </c>
      <c r="D198" s="15" t="s">
        <v>308</v>
      </c>
      <c r="E198" s="15" t="n">
        <v>39456</v>
      </c>
      <c r="F198" s="17" t="s">
        <v>552</v>
      </c>
      <c r="G198" s="15" t="s">
        <v>75</v>
      </c>
      <c r="H198" s="18" t="n">
        <v>5</v>
      </c>
      <c r="I198" s="22" t="n">
        <v>175.95</v>
      </c>
      <c r="J198" s="20" t="n">
        <f aca="false">H198*I198</f>
        <v>879.75</v>
      </c>
      <c r="K198" s="9"/>
    </row>
    <row r="199" customFormat="false" ht="22.5" hidden="false" customHeight="false" outlineLevel="0" collapsed="false">
      <c r="A199" s="1" t="n">
        <v>194</v>
      </c>
      <c r="B199" s="15" t="s">
        <v>553</v>
      </c>
      <c r="C199" s="15" t="s">
        <v>303</v>
      </c>
      <c r="D199" s="15" t="s">
        <v>308</v>
      </c>
      <c r="E199" s="15" t="n">
        <v>34653</v>
      </c>
      <c r="F199" s="17" t="s">
        <v>554</v>
      </c>
      <c r="G199" s="15" t="s">
        <v>75</v>
      </c>
      <c r="H199" s="18" t="n">
        <v>20</v>
      </c>
      <c r="I199" s="22" t="n">
        <v>10.02</v>
      </c>
      <c r="J199" s="20" t="n">
        <f aca="false">H199*I199</f>
        <v>200.4</v>
      </c>
      <c r="K199" s="9"/>
    </row>
    <row r="200" customFormat="false" ht="22.5" hidden="false" customHeight="false" outlineLevel="0" collapsed="false">
      <c r="A200" s="1" t="n">
        <v>195</v>
      </c>
      <c r="B200" s="15" t="s">
        <v>555</v>
      </c>
      <c r="C200" s="15" t="s">
        <v>303</v>
      </c>
      <c r="D200" s="15" t="s">
        <v>308</v>
      </c>
      <c r="E200" s="15" t="n">
        <v>34686</v>
      </c>
      <c r="F200" s="17" t="s">
        <v>556</v>
      </c>
      <c r="G200" s="15" t="s">
        <v>75</v>
      </c>
      <c r="H200" s="18" t="n">
        <v>20</v>
      </c>
      <c r="I200" s="22" t="n">
        <v>14.86</v>
      </c>
      <c r="J200" s="20" t="n">
        <f aca="false">H200*I200</f>
        <v>297.2</v>
      </c>
      <c r="K200" s="9"/>
    </row>
    <row r="201" customFormat="false" ht="56.25" hidden="false" customHeight="false" outlineLevel="0" collapsed="false">
      <c r="A201" s="1" t="n">
        <v>196</v>
      </c>
      <c r="B201" s="15" t="s">
        <v>557</v>
      </c>
      <c r="C201" s="15" t="s">
        <v>303</v>
      </c>
      <c r="D201" s="15" t="s">
        <v>308</v>
      </c>
      <c r="E201" s="15" t="n">
        <v>34709</v>
      </c>
      <c r="F201" s="17" t="s">
        <v>558</v>
      </c>
      <c r="G201" s="15" t="s">
        <v>75</v>
      </c>
      <c r="H201" s="18" t="n">
        <v>20</v>
      </c>
      <c r="I201" s="22" t="n">
        <v>70.38</v>
      </c>
      <c r="J201" s="20" t="n">
        <f aca="false">H201*I201</f>
        <v>1407.6</v>
      </c>
      <c r="K201" s="9"/>
    </row>
    <row r="202" customFormat="false" ht="45" hidden="false" customHeight="false" outlineLevel="0" collapsed="false">
      <c r="A202" s="1" t="n">
        <v>197</v>
      </c>
      <c r="B202" s="15" t="s">
        <v>559</v>
      </c>
      <c r="C202" s="15" t="s">
        <v>303</v>
      </c>
      <c r="D202" s="15" t="s">
        <v>308</v>
      </c>
      <c r="E202" s="15" t="n">
        <v>34714</v>
      </c>
      <c r="F202" s="17" t="s">
        <v>560</v>
      </c>
      <c r="G202" s="15" t="s">
        <v>75</v>
      </c>
      <c r="H202" s="18" t="n">
        <v>5</v>
      </c>
      <c r="I202" s="22" t="n">
        <v>84.06</v>
      </c>
      <c r="J202" s="20" t="n">
        <f aca="false">H202*I202</f>
        <v>420.3</v>
      </c>
      <c r="K202" s="9"/>
    </row>
    <row r="203" customFormat="false" ht="22.5" hidden="false" customHeight="false" outlineLevel="0" collapsed="false">
      <c r="A203" s="1" t="n">
        <v>198</v>
      </c>
      <c r="B203" s="15" t="s">
        <v>561</v>
      </c>
      <c r="C203" s="15" t="s">
        <v>303</v>
      </c>
      <c r="D203" s="15" t="s">
        <v>308</v>
      </c>
      <c r="E203" s="15" t="n">
        <v>39244</v>
      </c>
      <c r="F203" s="17" t="s">
        <v>562</v>
      </c>
      <c r="G203" s="15" t="s">
        <v>38</v>
      </c>
      <c r="H203" s="18" t="n">
        <v>50</v>
      </c>
      <c r="I203" s="22" t="n">
        <v>3.95</v>
      </c>
      <c r="J203" s="20" t="n">
        <f aca="false">H203*I203</f>
        <v>197.5</v>
      </c>
      <c r="K203" s="9"/>
    </row>
    <row r="204" customFormat="false" ht="22.5" hidden="false" customHeight="false" outlineLevel="0" collapsed="false">
      <c r="A204" s="1" t="n">
        <v>199</v>
      </c>
      <c r="B204" s="15" t="s">
        <v>563</v>
      </c>
      <c r="C204" s="15" t="s">
        <v>303</v>
      </c>
      <c r="D204" s="15" t="s">
        <v>308</v>
      </c>
      <c r="E204" s="15" t="n">
        <v>39246</v>
      </c>
      <c r="F204" s="17" t="s">
        <v>564</v>
      </c>
      <c r="G204" s="15" t="s">
        <v>38</v>
      </c>
      <c r="H204" s="18" t="n">
        <v>500</v>
      </c>
      <c r="I204" s="22" t="n">
        <v>4.46</v>
      </c>
      <c r="J204" s="20" t="n">
        <f aca="false">H204*I204</f>
        <v>2230</v>
      </c>
      <c r="K204" s="9"/>
    </row>
    <row r="205" customFormat="false" ht="22.5" hidden="false" customHeight="false" outlineLevel="0" collapsed="false">
      <c r="A205" s="1" t="n">
        <v>200</v>
      </c>
      <c r="B205" s="15" t="s">
        <v>565</v>
      </c>
      <c r="C205" s="15" t="s">
        <v>303</v>
      </c>
      <c r="D205" s="15" t="s">
        <v>308</v>
      </c>
      <c r="E205" s="15" t="n">
        <v>2446</v>
      </c>
      <c r="F205" s="17" t="s">
        <v>566</v>
      </c>
      <c r="G205" s="15" t="s">
        <v>38</v>
      </c>
      <c r="H205" s="18" t="n">
        <v>2000</v>
      </c>
      <c r="I205" s="22" t="n">
        <v>6.4</v>
      </c>
      <c r="J205" s="20" t="n">
        <f aca="false">H205*I205</f>
        <v>12800</v>
      </c>
      <c r="K205" s="9"/>
    </row>
    <row r="206" customFormat="false" ht="22.5" hidden="false" customHeight="false" outlineLevel="0" collapsed="false">
      <c r="A206" s="1" t="n">
        <v>201</v>
      </c>
      <c r="B206" s="15" t="s">
        <v>567</v>
      </c>
      <c r="C206" s="15" t="s">
        <v>303</v>
      </c>
      <c r="D206" s="15" t="s">
        <v>308</v>
      </c>
      <c r="E206" s="15" t="n">
        <v>21012</v>
      </c>
      <c r="F206" s="17" t="s">
        <v>568</v>
      </c>
      <c r="G206" s="15" t="s">
        <v>38</v>
      </c>
      <c r="H206" s="18" t="n">
        <v>50</v>
      </c>
      <c r="I206" s="22" t="n">
        <v>67.58</v>
      </c>
      <c r="J206" s="20" t="n">
        <f aca="false">H206*I206</f>
        <v>3379</v>
      </c>
      <c r="K206" s="9"/>
    </row>
    <row r="207" customFormat="false" ht="22.5" hidden="false" customHeight="false" outlineLevel="0" collapsed="false">
      <c r="A207" s="1" t="n">
        <v>202</v>
      </c>
      <c r="B207" s="15" t="s">
        <v>569</v>
      </c>
      <c r="C207" s="15" t="s">
        <v>303</v>
      </c>
      <c r="D207" s="15" t="s">
        <v>308</v>
      </c>
      <c r="E207" s="15" t="n">
        <v>21013</v>
      </c>
      <c r="F207" s="17" t="s">
        <v>570</v>
      </c>
      <c r="G207" s="15" t="s">
        <v>38</v>
      </c>
      <c r="H207" s="18" t="n">
        <v>50</v>
      </c>
      <c r="I207" s="22" t="n">
        <v>88.19</v>
      </c>
      <c r="J207" s="20" t="n">
        <f aca="false">H207*I207</f>
        <v>4409.5</v>
      </c>
      <c r="K207" s="9"/>
    </row>
    <row r="208" customFormat="false" ht="11.25" hidden="false" customHeight="false" outlineLevel="0" collapsed="false">
      <c r="A208" s="1" t="n">
        <v>203</v>
      </c>
      <c r="B208" s="15" t="s">
        <v>571</v>
      </c>
      <c r="C208" s="15" t="s">
        <v>303</v>
      </c>
      <c r="D208" s="15" t="s">
        <v>308</v>
      </c>
      <c r="E208" s="15" t="n">
        <v>2685</v>
      </c>
      <c r="F208" s="17" t="s">
        <v>572</v>
      </c>
      <c r="G208" s="15" t="s">
        <v>38</v>
      </c>
      <c r="H208" s="18" t="n">
        <v>500</v>
      </c>
      <c r="I208" s="22" t="n">
        <v>7.7</v>
      </c>
      <c r="J208" s="20" t="n">
        <f aca="false">H208*I208</f>
        <v>3850</v>
      </c>
      <c r="K208" s="9"/>
    </row>
    <row r="209" customFormat="false" ht="11.25" hidden="false" customHeight="false" outlineLevel="0" collapsed="false">
      <c r="A209" s="1" t="n">
        <v>204</v>
      </c>
      <c r="B209" s="15" t="s">
        <v>573</v>
      </c>
      <c r="C209" s="15" t="s">
        <v>303</v>
      </c>
      <c r="D209" s="15" t="s">
        <v>308</v>
      </c>
      <c r="E209" s="15" t="n">
        <v>2680</v>
      </c>
      <c r="F209" s="17" t="s">
        <v>574</v>
      </c>
      <c r="G209" s="15" t="s">
        <v>38</v>
      </c>
      <c r="H209" s="18" t="n">
        <v>50</v>
      </c>
      <c r="I209" s="22" t="n">
        <v>11.27</v>
      </c>
      <c r="J209" s="20" t="n">
        <f aca="false">H209*I209</f>
        <v>563.5</v>
      </c>
      <c r="K209" s="9"/>
    </row>
    <row r="210" customFormat="false" ht="11.25" hidden="false" customHeight="false" outlineLevel="0" collapsed="false">
      <c r="A210" s="1" t="n">
        <v>205</v>
      </c>
      <c r="B210" s="15" t="s">
        <v>575</v>
      </c>
      <c r="C210" s="15" t="s">
        <v>303</v>
      </c>
      <c r="D210" s="15" t="s">
        <v>308</v>
      </c>
      <c r="E210" s="15" t="n">
        <v>2681</v>
      </c>
      <c r="F210" s="17" t="s">
        <v>576</v>
      </c>
      <c r="G210" s="15" t="s">
        <v>38</v>
      </c>
      <c r="H210" s="18" t="n">
        <v>100</v>
      </c>
      <c r="I210" s="22" t="n">
        <v>18.43</v>
      </c>
      <c r="J210" s="20" t="n">
        <f aca="false">H210*I210</f>
        <v>1843</v>
      </c>
      <c r="K210" s="9"/>
    </row>
    <row r="211" customFormat="false" ht="11.25" hidden="false" customHeight="false" outlineLevel="0" collapsed="false">
      <c r="A211" s="1" t="n">
        <v>206</v>
      </c>
      <c r="B211" s="15" t="s">
        <v>577</v>
      </c>
      <c r="C211" s="15" t="s">
        <v>303</v>
      </c>
      <c r="D211" s="15" t="s">
        <v>308</v>
      </c>
      <c r="E211" s="15" t="n">
        <v>2674</v>
      </c>
      <c r="F211" s="17" t="s">
        <v>578</v>
      </c>
      <c r="G211" s="15" t="s">
        <v>38</v>
      </c>
      <c r="H211" s="18" t="n">
        <v>500</v>
      </c>
      <c r="I211" s="22" t="n">
        <v>4.93</v>
      </c>
      <c r="J211" s="20" t="n">
        <f aca="false">H211*I211</f>
        <v>2465</v>
      </c>
      <c r="K211" s="9"/>
    </row>
    <row r="212" customFormat="false" ht="22.5" hidden="false" customHeight="false" outlineLevel="0" collapsed="false">
      <c r="A212" s="1" t="n">
        <v>207</v>
      </c>
      <c r="B212" s="15" t="s">
        <v>579</v>
      </c>
      <c r="C212" s="15" t="s">
        <v>303</v>
      </c>
      <c r="D212" s="15" t="s">
        <v>304</v>
      </c>
      <c r="E212" s="15" t="s">
        <v>580</v>
      </c>
      <c r="F212" s="17" t="s">
        <v>581</v>
      </c>
      <c r="G212" s="15" t="s">
        <v>75</v>
      </c>
      <c r="H212" s="18" t="n">
        <v>100</v>
      </c>
      <c r="I212" s="19" t="n">
        <f aca="false">VLOOKUP(E212,'ANEXO D - COTAÇÕES'!$D$7:$G$150,4,0)</f>
        <v>4.71</v>
      </c>
      <c r="J212" s="20" t="n">
        <f aca="false">H212*I212</f>
        <v>471</v>
      </c>
      <c r="K212" s="9"/>
    </row>
    <row r="213" customFormat="false" ht="123.75" hidden="false" customHeight="false" outlineLevel="0" collapsed="false">
      <c r="A213" s="1" t="n">
        <v>208</v>
      </c>
      <c r="B213" s="23" t="s">
        <v>582</v>
      </c>
      <c r="C213" s="23" t="s">
        <v>303</v>
      </c>
      <c r="D213" s="23" t="s">
        <v>304</v>
      </c>
      <c r="E213" s="23" t="s">
        <v>583</v>
      </c>
      <c r="F213" s="24" t="s">
        <v>584</v>
      </c>
      <c r="G213" s="23" t="s">
        <v>38</v>
      </c>
      <c r="H213" s="25" t="n">
        <v>50</v>
      </c>
      <c r="I213" s="19" t="n">
        <f aca="false">VLOOKUP(E213,'ANEXO D - COTAÇÕES'!$D$7:$G$150,4,0)</f>
        <v>328.836666666667</v>
      </c>
      <c r="J213" s="20" t="n">
        <f aca="false">H213*I213</f>
        <v>16441.8333333333</v>
      </c>
      <c r="K213" s="9"/>
    </row>
    <row r="214" customFormat="false" ht="101.25" hidden="false" customHeight="false" outlineLevel="0" collapsed="false">
      <c r="A214" s="1" t="n">
        <v>209</v>
      </c>
      <c r="B214" s="23" t="s">
        <v>585</v>
      </c>
      <c r="C214" s="23" t="s">
        <v>303</v>
      </c>
      <c r="D214" s="23" t="s">
        <v>304</v>
      </c>
      <c r="E214" s="23" t="s">
        <v>586</v>
      </c>
      <c r="F214" s="24" t="s">
        <v>587</v>
      </c>
      <c r="G214" s="23" t="s">
        <v>38</v>
      </c>
      <c r="H214" s="25" t="n">
        <v>50</v>
      </c>
      <c r="I214" s="19" t="n">
        <f aca="false">VLOOKUP(E214,'ANEXO D - COTAÇÕES'!$D$7:$G$150,4,0)</f>
        <v>254.303333333333</v>
      </c>
      <c r="J214" s="20" t="n">
        <f aca="false">H214*I214</f>
        <v>12715.1666666667</v>
      </c>
      <c r="K214" s="9"/>
    </row>
    <row r="215" customFormat="false" ht="11.25" hidden="false" customHeight="false" outlineLevel="0" collapsed="false">
      <c r="A215" s="1" t="n">
        <v>210</v>
      </c>
      <c r="B215" s="15" t="s">
        <v>588</v>
      </c>
      <c r="C215" s="15" t="s">
        <v>303</v>
      </c>
      <c r="D215" s="15" t="s">
        <v>308</v>
      </c>
      <c r="E215" s="15" t="n">
        <v>404</v>
      </c>
      <c r="F215" s="17" t="s">
        <v>589</v>
      </c>
      <c r="G215" s="15" t="s">
        <v>590</v>
      </c>
      <c r="H215" s="18" t="n">
        <v>20</v>
      </c>
      <c r="I215" s="22" t="n">
        <v>13.9</v>
      </c>
      <c r="J215" s="20" t="n">
        <f aca="false">H215*I215</f>
        <v>278</v>
      </c>
      <c r="K215" s="9"/>
    </row>
    <row r="216" customFormat="false" ht="11.25" hidden="false" customHeight="false" outlineLevel="0" collapsed="false">
      <c r="A216" s="1" t="n">
        <v>211</v>
      </c>
      <c r="B216" s="15" t="s">
        <v>591</v>
      </c>
      <c r="C216" s="15" t="s">
        <v>303</v>
      </c>
      <c r="D216" s="15" t="s">
        <v>304</v>
      </c>
      <c r="E216" s="15" t="s">
        <v>592</v>
      </c>
      <c r="F216" s="17" t="s">
        <v>593</v>
      </c>
      <c r="G216" s="15" t="s">
        <v>75</v>
      </c>
      <c r="H216" s="18" t="n">
        <v>5</v>
      </c>
      <c r="I216" s="19" t="n">
        <f aca="false">VLOOKUP(E216,'ANEXO D - COTAÇÕES'!$D$7:$G$150,4,0)</f>
        <v>134.23</v>
      </c>
      <c r="J216" s="20" t="n">
        <f aca="false">H216*I216</f>
        <v>671.15</v>
      </c>
      <c r="K216" s="9"/>
    </row>
    <row r="217" customFormat="false" ht="11.25" hidden="false" customHeight="false" outlineLevel="0" collapsed="false">
      <c r="A217" s="1" t="n">
        <v>212</v>
      </c>
      <c r="B217" s="15" t="s">
        <v>594</v>
      </c>
      <c r="C217" s="15" t="s">
        <v>303</v>
      </c>
      <c r="D217" s="15" t="s">
        <v>308</v>
      </c>
      <c r="E217" s="15" t="n">
        <v>20111</v>
      </c>
      <c r="F217" s="17" t="s">
        <v>595</v>
      </c>
      <c r="G217" s="15" t="s">
        <v>590</v>
      </c>
      <c r="H217" s="18" t="n">
        <v>400</v>
      </c>
      <c r="I217" s="22" t="n">
        <v>10.2</v>
      </c>
      <c r="J217" s="20" t="n">
        <f aca="false">H217*I217</f>
        <v>4080</v>
      </c>
      <c r="K217" s="9"/>
    </row>
    <row r="218" customFormat="false" ht="11.25" hidden="false" customHeight="false" outlineLevel="0" collapsed="false">
      <c r="A218" s="1" t="n">
        <v>213</v>
      </c>
      <c r="B218" s="15" t="s">
        <v>596</v>
      </c>
      <c r="C218" s="15" t="s">
        <v>303</v>
      </c>
      <c r="D218" s="15" t="s">
        <v>304</v>
      </c>
      <c r="E218" s="15" t="s">
        <v>597</v>
      </c>
      <c r="F218" s="17" t="s">
        <v>598</v>
      </c>
      <c r="G218" s="15" t="s">
        <v>75</v>
      </c>
      <c r="H218" s="18" t="n">
        <v>10</v>
      </c>
      <c r="I218" s="19" t="n">
        <f aca="false">VLOOKUP(E218,'ANEXO D - COTAÇÕES'!$D$7:$G$150,4,0)</f>
        <v>11.18</v>
      </c>
      <c r="J218" s="20" t="n">
        <f aca="false">H218*I218</f>
        <v>111.8</v>
      </c>
      <c r="K218" s="9"/>
    </row>
    <row r="219" customFormat="false" ht="11.25" hidden="false" customHeight="false" outlineLevel="0" collapsed="false">
      <c r="A219" s="1" t="n">
        <v>214</v>
      </c>
      <c r="B219" s="15" t="s">
        <v>599</v>
      </c>
      <c r="C219" s="15" t="s">
        <v>303</v>
      </c>
      <c r="D219" s="15" t="s">
        <v>304</v>
      </c>
      <c r="E219" s="15" t="s">
        <v>600</v>
      </c>
      <c r="F219" s="17" t="s">
        <v>601</v>
      </c>
      <c r="G219" s="15" t="s">
        <v>75</v>
      </c>
      <c r="H219" s="18" t="n">
        <v>20</v>
      </c>
      <c r="I219" s="19" t="n">
        <f aca="false">VLOOKUP(E219,'ANEXO D - COTAÇÕES'!$D$7:$G$150,4,0)</f>
        <v>6.85666666666667</v>
      </c>
      <c r="J219" s="20" t="n">
        <f aca="false">H219*I219</f>
        <v>137.133333333333</v>
      </c>
      <c r="K219" s="9"/>
    </row>
    <row r="220" customFormat="false" ht="11.25" hidden="false" customHeight="false" outlineLevel="0" collapsed="false">
      <c r="A220" s="1" t="n">
        <v>215</v>
      </c>
      <c r="B220" s="15" t="s">
        <v>602</v>
      </c>
      <c r="C220" s="15" t="s">
        <v>303</v>
      </c>
      <c r="D220" s="15" t="s">
        <v>304</v>
      </c>
      <c r="E220" s="15" t="s">
        <v>603</v>
      </c>
      <c r="F220" s="17" t="s">
        <v>604</v>
      </c>
      <c r="G220" s="15" t="s">
        <v>75</v>
      </c>
      <c r="H220" s="18" t="n">
        <v>10</v>
      </c>
      <c r="I220" s="19" t="n">
        <f aca="false">VLOOKUP(E220,'ANEXO D - COTAÇÕES'!$D$7:$G$150,4,0)</f>
        <v>7.64333333333333</v>
      </c>
      <c r="J220" s="20" t="n">
        <f aca="false">H220*I220</f>
        <v>76.4333333333333</v>
      </c>
      <c r="K220" s="9"/>
    </row>
    <row r="221" customFormat="false" ht="22.5" hidden="false" customHeight="false" outlineLevel="0" collapsed="false">
      <c r="A221" s="1" t="n">
        <v>216</v>
      </c>
      <c r="B221" s="15" t="s">
        <v>605</v>
      </c>
      <c r="C221" s="15" t="s">
        <v>303</v>
      </c>
      <c r="D221" s="15" t="s">
        <v>304</v>
      </c>
      <c r="E221" s="15" t="s">
        <v>606</v>
      </c>
      <c r="F221" s="17" t="s">
        <v>607</v>
      </c>
      <c r="G221" s="15" t="s">
        <v>75</v>
      </c>
      <c r="H221" s="18" t="n">
        <v>200</v>
      </c>
      <c r="I221" s="19" t="n">
        <f aca="false">VLOOKUP(E221,'ANEXO D - COTAÇÕES'!$D$7:$G$150,4,0)</f>
        <v>111.306666666667</v>
      </c>
      <c r="J221" s="20" t="n">
        <f aca="false">H221*I221</f>
        <v>22261.3333333333</v>
      </c>
      <c r="K221" s="9"/>
    </row>
    <row r="222" customFormat="false" ht="22.5" hidden="false" customHeight="false" outlineLevel="0" collapsed="false">
      <c r="A222" s="1" t="n">
        <v>217</v>
      </c>
      <c r="B222" s="15" t="s">
        <v>608</v>
      </c>
      <c r="C222" s="15" t="s">
        <v>303</v>
      </c>
      <c r="D222" s="15" t="s">
        <v>308</v>
      </c>
      <c r="E222" s="15" t="n">
        <v>3398</v>
      </c>
      <c r="F222" s="17" t="s">
        <v>609</v>
      </c>
      <c r="G222" s="15" t="s">
        <v>75</v>
      </c>
      <c r="H222" s="18" t="n">
        <v>10</v>
      </c>
      <c r="I222" s="22" t="n">
        <v>2.4</v>
      </c>
      <c r="J222" s="20" t="n">
        <f aca="false">H222*I222</f>
        <v>24</v>
      </c>
      <c r="K222" s="9"/>
    </row>
    <row r="223" customFormat="false" ht="45" hidden="false" customHeight="false" outlineLevel="0" collapsed="false">
      <c r="A223" s="1" t="n">
        <v>218</v>
      </c>
      <c r="B223" s="15" t="s">
        <v>610</v>
      </c>
      <c r="C223" s="15" t="s">
        <v>303</v>
      </c>
      <c r="D223" s="15" t="s">
        <v>304</v>
      </c>
      <c r="E223" s="27" t="s">
        <v>611</v>
      </c>
      <c r="F223" s="17" t="s">
        <v>612</v>
      </c>
      <c r="G223" s="15" t="s">
        <v>75</v>
      </c>
      <c r="H223" s="18" t="n">
        <v>10</v>
      </c>
      <c r="I223" s="19" t="n">
        <f aca="false">VLOOKUP(E223,'ANEXO D - COTAÇÕES'!$D$7:$G$150,4,0)</f>
        <v>101.35</v>
      </c>
      <c r="J223" s="20" t="n">
        <f aca="false">H223*I223</f>
        <v>1013.5</v>
      </c>
      <c r="K223" s="9"/>
    </row>
    <row r="224" customFormat="false" ht="45" hidden="false" customHeight="false" outlineLevel="0" collapsed="false">
      <c r="A224" s="1" t="n">
        <v>219</v>
      </c>
      <c r="B224" s="15" t="s">
        <v>613</v>
      </c>
      <c r="C224" s="15" t="s">
        <v>303</v>
      </c>
      <c r="D224" s="15" t="s">
        <v>304</v>
      </c>
      <c r="E224" s="27" t="s">
        <v>614</v>
      </c>
      <c r="F224" s="17" t="s">
        <v>615</v>
      </c>
      <c r="G224" s="15" t="s">
        <v>75</v>
      </c>
      <c r="H224" s="18" t="n">
        <v>10</v>
      </c>
      <c r="I224" s="19" t="n">
        <f aca="false">VLOOKUP(E224,'ANEXO D - COTAÇÕES'!$D$7:$G$150,4,0)</f>
        <v>103.046666666667</v>
      </c>
      <c r="J224" s="20" t="n">
        <f aca="false">H224*I224</f>
        <v>1030.46666666667</v>
      </c>
      <c r="K224" s="9"/>
    </row>
    <row r="225" customFormat="false" ht="56.25" hidden="false" customHeight="false" outlineLevel="0" collapsed="false">
      <c r="A225" s="1" t="n">
        <v>220</v>
      </c>
      <c r="B225" s="15" t="s">
        <v>616</v>
      </c>
      <c r="C225" s="15" t="s">
        <v>303</v>
      </c>
      <c r="D225" s="15" t="s">
        <v>304</v>
      </c>
      <c r="E225" s="27" t="s">
        <v>617</v>
      </c>
      <c r="F225" s="17" t="s">
        <v>618</v>
      </c>
      <c r="G225" s="15" t="s">
        <v>75</v>
      </c>
      <c r="H225" s="18" t="n">
        <v>50</v>
      </c>
      <c r="I225" s="19" t="n">
        <f aca="false">VLOOKUP(E225,'ANEXO D - COTAÇÕES'!$D$7:$G$150,4,0)</f>
        <v>59.6033333333333</v>
      </c>
      <c r="J225" s="20" t="n">
        <f aca="false">H225*I225</f>
        <v>2980.16666666667</v>
      </c>
      <c r="K225" s="9"/>
    </row>
    <row r="226" customFormat="false" ht="67.5" hidden="false" customHeight="false" outlineLevel="0" collapsed="false">
      <c r="A226" s="1" t="n">
        <v>221</v>
      </c>
      <c r="B226" s="15" t="s">
        <v>619</v>
      </c>
      <c r="C226" s="15" t="s">
        <v>303</v>
      </c>
      <c r="D226" s="15" t="s">
        <v>304</v>
      </c>
      <c r="E226" s="27" t="s">
        <v>620</v>
      </c>
      <c r="F226" s="17" t="s">
        <v>621</v>
      </c>
      <c r="G226" s="15" t="s">
        <v>75</v>
      </c>
      <c r="H226" s="18" t="n">
        <v>3</v>
      </c>
      <c r="I226" s="19" t="n">
        <f aca="false">VLOOKUP(E226,'ANEXO D - COTAÇÕES'!$D$7:$G$150,4,0)</f>
        <v>317.973333333333</v>
      </c>
      <c r="J226" s="20" t="n">
        <f aca="false">H226*I226</f>
        <v>953.92</v>
      </c>
      <c r="K226" s="9"/>
    </row>
    <row r="227" customFormat="false" ht="56.25" hidden="false" customHeight="false" outlineLevel="0" collapsed="false">
      <c r="A227" s="1" t="n">
        <v>222</v>
      </c>
      <c r="B227" s="15" t="s">
        <v>622</v>
      </c>
      <c r="C227" s="15" t="s">
        <v>303</v>
      </c>
      <c r="D227" s="15" t="s">
        <v>304</v>
      </c>
      <c r="E227" s="27" t="s">
        <v>623</v>
      </c>
      <c r="F227" s="17" t="s">
        <v>624</v>
      </c>
      <c r="G227" s="15" t="s">
        <v>75</v>
      </c>
      <c r="H227" s="18" t="n">
        <v>25</v>
      </c>
      <c r="I227" s="19" t="n">
        <f aca="false">VLOOKUP(E227,'ANEXO D - COTAÇÕES'!$D$7:$G$150,4,0)</f>
        <v>199.326666666667</v>
      </c>
      <c r="J227" s="20" t="n">
        <f aca="false">H227*I227</f>
        <v>4983.16666666667</v>
      </c>
      <c r="K227" s="9"/>
    </row>
    <row r="228" customFormat="false" ht="56.25" hidden="false" customHeight="false" outlineLevel="0" collapsed="false">
      <c r="A228" s="1" t="n">
        <v>223</v>
      </c>
      <c r="B228" s="15" t="s">
        <v>625</v>
      </c>
      <c r="C228" s="15" t="s">
        <v>303</v>
      </c>
      <c r="D228" s="15" t="s">
        <v>304</v>
      </c>
      <c r="E228" s="27" t="s">
        <v>626</v>
      </c>
      <c r="F228" s="17" t="s">
        <v>627</v>
      </c>
      <c r="G228" s="15" t="s">
        <v>75</v>
      </c>
      <c r="H228" s="18" t="n">
        <v>933</v>
      </c>
      <c r="I228" s="19" t="n">
        <f aca="false">VLOOKUP(E228,'ANEXO D - COTAÇÕES'!$D$7:$G$150,4,0)</f>
        <v>107.89</v>
      </c>
      <c r="J228" s="20" t="n">
        <f aca="false">H228*I228</f>
        <v>100661.37</v>
      </c>
      <c r="K228" s="9"/>
    </row>
    <row r="229" customFormat="false" ht="56.25" hidden="false" customHeight="false" outlineLevel="0" collapsed="false">
      <c r="A229" s="1" t="n">
        <v>224</v>
      </c>
      <c r="B229" s="15" t="s">
        <v>628</v>
      </c>
      <c r="C229" s="15" t="s">
        <v>303</v>
      </c>
      <c r="D229" s="15" t="s">
        <v>304</v>
      </c>
      <c r="E229" s="27" t="s">
        <v>629</v>
      </c>
      <c r="F229" s="17" t="s">
        <v>630</v>
      </c>
      <c r="G229" s="15" t="s">
        <v>75</v>
      </c>
      <c r="H229" s="18" t="n">
        <v>841</v>
      </c>
      <c r="I229" s="19" t="n">
        <f aca="false">VLOOKUP(E229,'ANEXO D - COTAÇÕES'!$D$7:$G$150,4,0)</f>
        <v>66.1966666666667</v>
      </c>
      <c r="J229" s="20" t="n">
        <f aca="false">H229*I229</f>
        <v>55671.3966666667</v>
      </c>
      <c r="K229" s="9"/>
    </row>
    <row r="230" customFormat="false" ht="45" hidden="false" customHeight="false" outlineLevel="0" collapsed="false">
      <c r="A230" s="1" t="n">
        <v>225</v>
      </c>
      <c r="B230" s="15" t="s">
        <v>631</v>
      </c>
      <c r="C230" s="15" t="s">
        <v>303</v>
      </c>
      <c r="D230" s="15" t="s">
        <v>304</v>
      </c>
      <c r="E230" s="27" t="s">
        <v>632</v>
      </c>
      <c r="F230" s="17" t="s">
        <v>633</v>
      </c>
      <c r="G230" s="15" t="s">
        <v>75</v>
      </c>
      <c r="H230" s="18" t="n">
        <v>500</v>
      </c>
      <c r="I230" s="19" t="n">
        <f aca="false">VLOOKUP(E230,'ANEXO D - COTAÇÕES'!$D$7:$G$150,4,0)</f>
        <v>36.1266666666667</v>
      </c>
      <c r="J230" s="20" t="n">
        <f aca="false">H230*I230</f>
        <v>18063.3333333333</v>
      </c>
      <c r="K230" s="9"/>
    </row>
    <row r="231" customFormat="false" ht="45" hidden="false" customHeight="false" outlineLevel="0" collapsed="false">
      <c r="A231" s="1" t="n">
        <v>226</v>
      </c>
      <c r="B231" s="15" t="s">
        <v>634</v>
      </c>
      <c r="C231" s="15" t="s">
        <v>303</v>
      </c>
      <c r="D231" s="15" t="s">
        <v>304</v>
      </c>
      <c r="E231" s="27" t="s">
        <v>635</v>
      </c>
      <c r="F231" s="17" t="s">
        <v>636</v>
      </c>
      <c r="G231" s="15" t="s">
        <v>75</v>
      </c>
      <c r="H231" s="18" t="n">
        <v>1000</v>
      </c>
      <c r="I231" s="19" t="n">
        <f aca="false">VLOOKUP(E231,'ANEXO D - COTAÇÕES'!$D$7:$G$150,4,0)</f>
        <v>38.3033333333333</v>
      </c>
      <c r="J231" s="20" t="n">
        <f aca="false">H231*I231</f>
        <v>38303.3333333333</v>
      </c>
      <c r="K231" s="9"/>
    </row>
    <row r="232" customFormat="false" ht="45" hidden="false" customHeight="false" outlineLevel="0" collapsed="false">
      <c r="A232" s="1" t="n">
        <v>227</v>
      </c>
      <c r="B232" s="15" t="s">
        <v>637</v>
      </c>
      <c r="C232" s="15" t="s">
        <v>303</v>
      </c>
      <c r="D232" s="15" t="s">
        <v>304</v>
      </c>
      <c r="E232" s="27" t="s">
        <v>638</v>
      </c>
      <c r="F232" s="17" t="s">
        <v>639</v>
      </c>
      <c r="G232" s="15" t="s">
        <v>75</v>
      </c>
      <c r="H232" s="18" t="n">
        <v>500</v>
      </c>
      <c r="I232" s="19" t="n">
        <f aca="false">VLOOKUP(E232,'ANEXO D - COTAÇÕES'!$D$7:$G$150,4,0)</f>
        <v>44.4766666666667</v>
      </c>
      <c r="J232" s="20" t="n">
        <f aca="false">H232*I232</f>
        <v>22238.3333333333</v>
      </c>
      <c r="K232" s="9"/>
    </row>
    <row r="233" customFormat="false" ht="45" hidden="false" customHeight="false" outlineLevel="0" collapsed="false">
      <c r="A233" s="1" t="n">
        <v>228</v>
      </c>
      <c r="B233" s="15" t="s">
        <v>640</v>
      </c>
      <c r="C233" s="15" t="s">
        <v>303</v>
      </c>
      <c r="D233" s="15" t="s">
        <v>304</v>
      </c>
      <c r="E233" s="27" t="s">
        <v>641</v>
      </c>
      <c r="F233" s="17" t="s">
        <v>642</v>
      </c>
      <c r="G233" s="15" t="s">
        <v>75</v>
      </c>
      <c r="H233" s="18" t="n">
        <v>250</v>
      </c>
      <c r="I233" s="19" t="n">
        <f aca="false">VLOOKUP(E233,'ANEXO D - COTAÇÕES'!$D$7:$G$150,4,0)</f>
        <v>44.6233333333333</v>
      </c>
      <c r="J233" s="20" t="n">
        <f aca="false">H233*I233</f>
        <v>11155.8333333333</v>
      </c>
      <c r="K233" s="9"/>
    </row>
    <row r="234" customFormat="false" ht="45" hidden="false" customHeight="false" outlineLevel="0" collapsed="false">
      <c r="A234" s="1" t="n">
        <v>229</v>
      </c>
      <c r="B234" s="15" t="s">
        <v>643</v>
      </c>
      <c r="C234" s="15" t="s">
        <v>303</v>
      </c>
      <c r="D234" s="15" t="s">
        <v>304</v>
      </c>
      <c r="E234" s="27" t="s">
        <v>644</v>
      </c>
      <c r="F234" s="17" t="s">
        <v>645</v>
      </c>
      <c r="G234" s="15" t="s">
        <v>75</v>
      </c>
      <c r="H234" s="18" t="n">
        <v>2000</v>
      </c>
      <c r="I234" s="19" t="n">
        <f aca="false">VLOOKUP(E234,'ANEXO D - COTAÇÕES'!$D$7:$G$150,4,0)</f>
        <v>32.34</v>
      </c>
      <c r="J234" s="20" t="n">
        <f aca="false">H234*I234</f>
        <v>64680</v>
      </c>
      <c r="K234" s="9"/>
    </row>
    <row r="235" customFormat="false" ht="33.75" hidden="false" customHeight="false" outlineLevel="0" collapsed="false">
      <c r="A235" s="1" t="n">
        <v>230</v>
      </c>
      <c r="B235" s="15" t="s">
        <v>646</v>
      </c>
      <c r="C235" s="15" t="s">
        <v>303</v>
      </c>
      <c r="D235" s="15" t="s">
        <v>304</v>
      </c>
      <c r="E235" s="27" t="s">
        <v>647</v>
      </c>
      <c r="F235" s="17" t="s">
        <v>648</v>
      </c>
      <c r="G235" s="15" t="s">
        <v>75</v>
      </c>
      <c r="H235" s="18" t="n">
        <v>5</v>
      </c>
      <c r="I235" s="19" t="n">
        <f aca="false">VLOOKUP(E235,'ANEXO D - COTAÇÕES'!$D$7:$G$150,4,0)</f>
        <v>354.27</v>
      </c>
      <c r="J235" s="20" t="n">
        <f aca="false">H235*I235</f>
        <v>1771.35</v>
      </c>
      <c r="K235" s="9"/>
    </row>
    <row r="236" customFormat="false" ht="33.75" hidden="false" customHeight="false" outlineLevel="0" collapsed="false">
      <c r="A236" s="1" t="n">
        <v>231</v>
      </c>
      <c r="B236" s="15" t="s">
        <v>649</v>
      </c>
      <c r="C236" s="15" t="s">
        <v>303</v>
      </c>
      <c r="D236" s="15" t="s">
        <v>308</v>
      </c>
      <c r="E236" s="15" t="n">
        <v>3798</v>
      </c>
      <c r="F236" s="17" t="s">
        <v>650</v>
      </c>
      <c r="G236" s="15" t="s">
        <v>75</v>
      </c>
      <c r="H236" s="18" t="n">
        <v>5</v>
      </c>
      <c r="I236" s="22" t="n">
        <v>105.59</v>
      </c>
      <c r="J236" s="20" t="n">
        <f aca="false">H236*I236</f>
        <v>527.95</v>
      </c>
      <c r="K236" s="9"/>
      <c r="L236" s="28" t="s">
        <v>651</v>
      </c>
      <c r="M236" s="28" t="s">
        <v>652</v>
      </c>
    </row>
    <row r="237" customFormat="false" ht="67.5" hidden="false" customHeight="false" outlineLevel="0" collapsed="false">
      <c r="A237" s="1" t="n">
        <v>232</v>
      </c>
      <c r="B237" s="15" t="s">
        <v>653</v>
      </c>
      <c r="C237" s="15" t="s">
        <v>303</v>
      </c>
      <c r="D237" s="15" t="s">
        <v>304</v>
      </c>
      <c r="E237" s="15" t="s">
        <v>654</v>
      </c>
      <c r="F237" s="17" t="s">
        <v>655</v>
      </c>
      <c r="G237" s="15" t="s">
        <v>75</v>
      </c>
      <c r="H237" s="18" t="n">
        <v>2000</v>
      </c>
      <c r="I237" s="19" t="n">
        <f aca="false">VLOOKUP(E237,'ANEXO D - COTAÇÕES'!$D$7:$G$150,4,0)</f>
        <v>649.5</v>
      </c>
      <c r="J237" s="20" t="n">
        <f aca="false">H237*I237</f>
        <v>1299000</v>
      </c>
      <c r="K237" s="9"/>
      <c r="L237" s="28" t="n">
        <v>60</v>
      </c>
      <c r="M237" s="28" t="n">
        <f aca="false">L237*130</f>
        <v>7800</v>
      </c>
    </row>
    <row r="238" customFormat="false" ht="67.5" hidden="false" customHeight="false" outlineLevel="0" collapsed="false">
      <c r="A238" s="1" t="n">
        <v>233</v>
      </c>
      <c r="B238" s="15" t="s">
        <v>656</v>
      </c>
      <c r="C238" s="15" t="s">
        <v>303</v>
      </c>
      <c r="D238" s="15" t="s">
        <v>304</v>
      </c>
      <c r="E238" s="15" t="s">
        <v>657</v>
      </c>
      <c r="F238" s="17" t="s">
        <v>658</v>
      </c>
      <c r="G238" s="15" t="s">
        <v>75</v>
      </c>
      <c r="H238" s="18" t="n">
        <v>2000</v>
      </c>
      <c r="I238" s="19" t="n">
        <f aca="false">VLOOKUP(E238,'ANEXO D - COTAÇÕES'!$D$7:$G$150,4,0)</f>
        <v>758.973333333333</v>
      </c>
      <c r="J238" s="20" t="n">
        <f aca="false">H238*I238</f>
        <v>1517946.66666667</v>
      </c>
      <c r="K238" s="9"/>
      <c r="L238" s="28" t="n">
        <v>70</v>
      </c>
      <c r="M238" s="28" t="n">
        <f aca="false">L238*130</f>
        <v>9100</v>
      </c>
    </row>
    <row r="239" customFormat="false" ht="67.5" hidden="false" customHeight="false" outlineLevel="0" collapsed="false">
      <c r="A239" s="1" t="n">
        <v>234</v>
      </c>
      <c r="B239" s="15" t="s">
        <v>659</v>
      </c>
      <c r="C239" s="15" t="s">
        <v>303</v>
      </c>
      <c r="D239" s="15" t="s">
        <v>304</v>
      </c>
      <c r="E239" s="15" t="s">
        <v>660</v>
      </c>
      <c r="F239" s="17" t="s">
        <v>661</v>
      </c>
      <c r="G239" s="15" t="s">
        <v>75</v>
      </c>
      <c r="H239" s="18" t="n">
        <v>2000</v>
      </c>
      <c r="I239" s="19" t="n">
        <f aca="false">VLOOKUP(E239,'ANEXO D - COTAÇÕES'!$D$7:$G$150,4,0)</f>
        <v>823.193333333333</v>
      </c>
      <c r="J239" s="20" t="n">
        <f aca="false">H239*I239</f>
        <v>1646386.66666667</v>
      </c>
      <c r="K239" s="9"/>
      <c r="L239" s="28" t="n">
        <v>80</v>
      </c>
      <c r="M239" s="28" t="n">
        <f aca="false">L239*130</f>
        <v>10400</v>
      </c>
    </row>
    <row r="240" customFormat="false" ht="67.5" hidden="false" customHeight="false" outlineLevel="0" collapsed="false">
      <c r="A240" s="1" t="n">
        <v>235</v>
      </c>
      <c r="B240" s="15" t="s">
        <v>662</v>
      </c>
      <c r="C240" s="15" t="s">
        <v>303</v>
      </c>
      <c r="D240" s="15" t="s">
        <v>304</v>
      </c>
      <c r="E240" s="15" t="s">
        <v>663</v>
      </c>
      <c r="F240" s="17" t="s">
        <v>664</v>
      </c>
      <c r="G240" s="15" t="s">
        <v>75</v>
      </c>
      <c r="H240" s="18" t="n">
        <v>2000</v>
      </c>
      <c r="I240" s="19" t="n">
        <f aca="false">VLOOKUP(E240,'ANEXO D - COTAÇÕES'!$D$7:$G$150,4,0)</f>
        <v>870.643333333333</v>
      </c>
      <c r="J240" s="20" t="n">
        <f aca="false">H240*I240</f>
        <v>1741286.66666667</v>
      </c>
      <c r="K240" s="9"/>
      <c r="L240" s="28" t="n">
        <v>100</v>
      </c>
      <c r="M240" s="28" t="n">
        <f aca="false">L240*130</f>
        <v>13000</v>
      </c>
    </row>
    <row r="241" customFormat="false" ht="67.5" hidden="false" customHeight="false" outlineLevel="0" collapsed="false">
      <c r="A241" s="1" t="n">
        <v>236</v>
      </c>
      <c r="B241" s="15" t="s">
        <v>665</v>
      </c>
      <c r="C241" s="15" t="s">
        <v>303</v>
      </c>
      <c r="D241" s="15" t="s">
        <v>304</v>
      </c>
      <c r="E241" s="15" t="s">
        <v>666</v>
      </c>
      <c r="F241" s="17" t="s">
        <v>667</v>
      </c>
      <c r="G241" s="15" t="s">
        <v>75</v>
      </c>
      <c r="H241" s="18" t="n">
        <v>2000</v>
      </c>
      <c r="I241" s="19" t="n">
        <f aca="false">VLOOKUP(E241,'ANEXO D - COTAÇÕES'!$D$7:$G$150,4,0)</f>
        <v>1094.08</v>
      </c>
      <c r="J241" s="20" t="n">
        <f aca="false">H241*I241</f>
        <v>2188160</v>
      </c>
      <c r="K241" s="9"/>
      <c r="L241" s="28" t="n">
        <v>120</v>
      </c>
      <c r="M241" s="28" t="n">
        <f aca="false">L241*130</f>
        <v>15600</v>
      </c>
    </row>
    <row r="242" customFormat="false" ht="67.5" hidden="false" customHeight="false" outlineLevel="0" collapsed="false">
      <c r="A242" s="1" t="n">
        <v>237</v>
      </c>
      <c r="B242" s="15" t="s">
        <v>668</v>
      </c>
      <c r="C242" s="15" t="s">
        <v>303</v>
      </c>
      <c r="D242" s="15" t="s">
        <v>304</v>
      </c>
      <c r="E242" s="15" t="s">
        <v>669</v>
      </c>
      <c r="F242" s="17" t="s">
        <v>670</v>
      </c>
      <c r="G242" s="15" t="s">
        <v>75</v>
      </c>
      <c r="H242" s="18" t="n">
        <v>2000</v>
      </c>
      <c r="I242" s="19" t="n">
        <f aca="false">VLOOKUP(E242,'ANEXO D - COTAÇÕES'!$D$7:$G$150,4,0)</f>
        <v>1125.25333333333</v>
      </c>
      <c r="J242" s="20" t="n">
        <f aca="false">H242*I242</f>
        <v>2250506.66666667</v>
      </c>
      <c r="K242" s="9"/>
      <c r="L242" s="28" t="n">
        <v>140</v>
      </c>
      <c r="M242" s="28" t="n">
        <f aca="false">L242*130</f>
        <v>18200</v>
      </c>
    </row>
    <row r="243" customFormat="false" ht="67.5" hidden="false" customHeight="false" outlineLevel="0" collapsed="false">
      <c r="A243" s="1" t="n">
        <v>238</v>
      </c>
      <c r="B243" s="15" t="s">
        <v>671</v>
      </c>
      <c r="C243" s="15" t="s">
        <v>303</v>
      </c>
      <c r="D243" s="15" t="s">
        <v>304</v>
      </c>
      <c r="E243" s="15" t="s">
        <v>672</v>
      </c>
      <c r="F243" s="17" t="s">
        <v>673</v>
      </c>
      <c r="G243" s="15" t="s">
        <v>75</v>
      </c>
      <c r="H243" s="18" t="n">
        <v>2000</v>
      </c>
      <c r="I243" s="19" t="n">
        <f aca="false">VLOOKUP(E243,'ANEXO D - COTAÇÕES'!$D$7:$G$150,4,0)</f>
        <v>1462.99333333333</v>
      </c>
      <c r="J243" s="20" t="n">
        <f aca="false">H243*I243</f>
        <v>2925986.66666667</v>
      </c>
      <c r="K243" s="9"/>
      <c r="L243" s="28" t="n">
        <v>180</v>
      </c>
      <c r="M243" s="28" t="n">
        <f aca="false">L243*130</f>
        <v>23400</v>
      </c>
    </row>
    <row r="244" customFormat="false" ht="67.5" hidden="false" customHeight="false" outlineLevel="0" collapsed="false">
      <c r="A244" s="1" t="n">
        <v>239</v>
      </c>
      <c r="B244" s="15" t="s">
        <v>674</v>
      </c>
      <c r="C244" s="15" t="s">
        <v>303</v>
      </c>
      <c r="D244" s="15" t="s">
        <v>304</v>
      </c>
      <c r="E244" s="15" t="s">
        <v>675</v>
      </c>
      <c r="F244" s="17" t="s">
        <v>676</v>
      </c>
      <c r="G244" s="15" t="s">
        <v>75</v>
      </c>
      <c r="H244" s="18" t="n">
        <v>600</v>
      </c>
      <c r="I244" s="19" t="n">
        <f aca="false">VLOOKUP(E244,'ANEXO D - COTAÇÕES'!$D$7:$G$150,4,0)</f>
        <v>1671.57</v>
      </c>
      <c r="J244" s="20" t="n">
        <f aca="false">H244*I244</f>
        <v>1002942</v>
      </c>
      <c r="K244" s="9"/>
      <c r="L244" s="28" t="n">
        <v>220</v>
      </c>
      <c r="M244" s="28" t="n">
        <f aca="false">L244*130</f>
        <v>28600</v>
      </c>
    </row>
    <row r="245" customFormat="false" ht="67.5" hidden="false" customHeight="false" outlineLevel="0" collapsed="false">
      <c r="A245" s="1" t="n">
        <v>240</v>
      </c>
      <c r="B245" s="15" t="s">
        <v>677</v>
      </c>
      <c r="C245" s="15" t="s">
        <v>303</v>
      </c>
      <c r="D245" s="15" t="s">
        <v>304</v>
      </c>
      <c r="E245" s="15" t="s">
        <v>678</v>
      </c>
      <c r="F245" s="17" t="s">
        <v>679</v>
      </c>
      <c r="G245" s="15" t="s">
        <v>75</v>
      </c>
      <c r="H245" s="18" t="n">
        <v>400</v>
      </c>
      <c r="I245" s="19" t="n">
        <f aca="false">VLOOKUP(E245,'ANEXO D - COTAÇÕES'!$D$7:$G$150,4,0)</f>
        <v>2063.29333333333</v>
      </c>
      <c r="J245" s="20" t="n">
        <f aca="false">H245*I245</f>
        <v>825317.333333333</v>
      </c>
      <c r="K245" s="9"/>
      <c r="L245" s="28" t="n">
        <v>270</v>
      </c>
      <c r="M245" s="28" t="n">
        <f aca="false">L245*130</f>
        <v>35100</v>
      </c>
    </row>
    <row r="246" customFormat="false" ht="135" hidden="false" customHeight="false" outlineLevel="0" collapsed="false">
      <c r="A246" s="1" t="n">
        <v>241</v>
      </c>
      <c r="B246" s="15" t="s">
        <v>680</v>
      </c>
      <c r="C246" s="15" t="s">
        <v>303</v>
      </c>
      <c r="D246" s="15" t="s">
        <v>304</v>
      </c>
      <c r="E246" s="15" t="s">
        <v>681</v>
      </c>
      <c r="F246" s="17" t="s">
        <v>682</v>
      </c>
      <c r="G246" s="15" t="s">
        <v>75</v>
      </c>
      <c r="H246" s="18" t="n">
        <v>15</v>
      </c>
      <c r="I246" s="19" t="n">
        <f aca="false">VLOOKUP(E246,'ANEXO D - COTAÇÕES'!$D$7:$G$150,4,0)</f>
        <v>2139.46666666667</v>
      </c>
      <c r="J246" s="20" t="n">
        <f aca="false">H246*I246</f>
        <v>32092</v>
      </c>
      <c r="K246" s="9"/>
    </row>
    <row r="247" customFormat="false" ht="135" hidden="false" customHeight="false" outlineLevel="0" collapsed="false">
      <c r="A247" s="1" t="n">
        <v>242</v>
      </c>
      <c r="B247" s="15" t="s">
        <v>683</v>
      </c>
      <c r="C247" s="15" t="s">
        <v>303</v>
      </c>
      <c r="D247" s="15" t="s">
        <v>304</v>
      </c>
      <c r="E247" s="15" t="s">
        <v>684</v>
      </c>
      <c r="F247" s="17" t="s">
        <v>685</v>
      </c>
      <c r="G247" s="15" t="s">
        <v>75</v>
      </c>
      <c r="H247" s="18" t="n">
        <v>15</v>
      </c>
      <c r="I247" s="19" t="n">
        <f aca="false">VLOOKUP(E247,'ANEXO D - COTAÇÕES'!$D$7:$G$150,4,0)</f>
        <v>2620.65333333333</v>
      </c>
      <c r="J247" s="20" t="n">
        <f aca="false">H247*I247</f>
        <v>39309.8</v>
      </c>
      <c r="K247" s="9"/>
    </row>
    <row r="248" customFormat="false" ht="135" hidden="false" customHeight="false" outlineLevel="0" collapsed="false">
      <c r="A248" s="1" t="n">
        <v>243</v>
      </c>
      <c r="B248" s="15" t="s">
        <v>686</v>
      </c>
      <c r="C248" s="15" t="s">
        <v>303</v>
      </c>
      <c r="D248" s="15" t="s">
        <v>304</v>
      </c>
      <c r="E248" s="15" t="s">
        <v>687</v>
      </c>
      <c r="F248" s="17" t="s">
        <v>688</v>
      </c>
      <c r="G248" s="15" t="s">
        <v>75</v>
      </c>
      <c r="H248" s="18" t="n">
        <v>15</v>
      </c>
      <c r="I248" s="19" t="n">
        <f aca="false">VLOOKUP(E248,'ANEXO D - COTAÇÕES'!$D$7:$G$150,4,0)</f>
        <v>2858.78</v>
      </c>
      <c r="J248" s="20" t="n">
        <f aca="false">H248*I248</f>
        <v>42881.7</v>
      </c>
      <c r="K248" s="9"/>
    </row>
    <row r="249" customFormat="false" ht="45" hidden="false" customHeight="true" outlineLevel="0" collapsed="false">
      <c r="A249" s="1" t="n">
        <v>244</v>
      </c>
      <c r="B249" s="15" t="s">
        <v>689</v>
      </c>
      <c r="C249" s="15" t="s">
        <v>303</v>
      </c>
      <c r="D249" s="15" t="s">
        <v>304</v>
      </c>
      <c r="E249" s="15" t="s">
        <v>690</v>
      </c>
      <c r="F249" s="17" t="s">
        <v>691</v>
      </c>
      <c r="G249" s="15" t="s">
        <v>75</v>
      </c>
      <c r="H249" s="18" t="n">
        <v>50</v>
      </c>
      <c r="I249" s="19" t="n">
        <f aca="false">VLOOKUP(E249,'ANEXO D - COTAÇÕES'!$D$7:$G$150,4,0)</f>
        <v>280.07</v>
      </c>
      <c r="J249" s="20" t="n">
        <f aca="false">H249*I249</f>
        <v>14003.5</v>
      </c>
      <c r="K249" s="9"/>
    </row>
    <row r="250" customFormat="false" ht="56.25" hidden="false" customHeight="false" outlineLevel="0" collapsed="false">
      <c r="A250" s="1" t="n">
        <v>245</v>
      </c>
      <c r="B250" s="15" t="s">
        <v>692</v>
      </c>
      <c r="C250" s="15" t="s">
        <v>303</v>
      </c>
      <c r="D250" s="15" t="s">
        <v>304</v>
      </c>
      <c r="E250" s="15" t="s">
        <v>693</v>
      </c>
      <c r="F250" s="17" t="s">
        <v>694</v>
      </c>
      <c r="G250" s="15" t="s">
        <v>75</v>
      </c>
      <c r="H250" s="18" t="n">
        <v>50</v>
      </c>
      <c r="I250" s="19" t="n">
        <f aca="false">VLOOKUP(E250,'ANEXO D - COTAÇÕES'!$D$7:$G$150,4,0)</f>
        <v>372.68</v>
      </c>
      <c r="J250" s="20" t="n">
        <f aca="false">H250*I250</f>
        <v>18634</v>
      </c>
      <c r="K250" s="9"/>
    </row>
    <row r="251" customFormat="false" ht="45" hidden="false" customHeight="false" outlineLevel="0" collapsed="false">
      <c r="A251" s="1" t="n">
        <v>246</v>
      </c>
      <c r="B251" s="15" t="s">
        <v>695</v>
      </c>
      <c r="C251" s="15" t="s">
        <v>303</v>
      </c>
      <c r="D251" s="15" t="s">
        <v>304</v>
      </c>
      <c r="E251" s="15" t="s">
        <v>696</v>
      </c>
      <c r="F251" s="17" t="s">
        <v>697</v>
      </c>
      <c r="G251" s="15" t="s">
        <v>75</v>
      </c>
      <c r="H251" s="18" t="n">
        <v>50</v>
      </c>
      <c r="I251" s="19" t="n">
        <f aca="false">VLOOKUP(E251,'ANEXO D - COTAÇÕES'!$D$7:$G$150,4,0)</f>
        <v>250.56</v>
      </c>
      <c r="J251" s="20" t="n">
        <f aca="false">H251*I251</f>
        <v>12528</v>
      </c>
      <c r="K251" s="9"/>
    </row>
    <row r="252" customFormat="false" ht="45" hidden="false" customHeight="false" outlineLevel="0" collapsed="false">
      <c r="A252" s="1" t="n">
        <v>247</v>
      </c>
      <c r="B252" s="15" t="s">
        <v>698</v>
      </c>
      <c r="C252" s="15" t="s">
        <v>303</v>
      </c>
      <c r="D252" s="15" t="s">
        <v>304</v>
      </c>
      <c r="E252" s="15" t="s">
        <v>699</v>
      </c>
      <c r="F252" s="17" t="s">
        <v>700</v>
      </c>
      <c r="G252" s="15" t="s">
        <v>75</v>
      </c>
      <c r="H252" s="18" t="n">
        <v>50</v>
      </c>
      <c r="I252" s="19" t="n">
        <f aca="false">VLOOKUP(E252,'ANEXO D - COTAÇÕES'!$D$7:$G$150,4,0)</f>
        <v>319.006666666667</v>
      </c>
      <c r="J252" s="20" t="n">
        <f aca="false">H252*I252</f>
        <v>15950.3333333333</v>
      </c>
      <c r="K252" s="9"/>
    </row>
    <row r="253" customFormat="false" ht="45" hidden="false" customHeight="false" outlineLevel="0" collapsed="false">
      <c r="A253" s="1" t="n">
        <v>248</v>
      </c>
      <c r="B253" s="15" t="s">
        <v>701</v>
      </c>
      <c r="C253" s="15" t="s">
        <v>303</v>
      </c>
      <c r="D253" s="15" t="s">
        <v>304</v>
      </c>
      <c r="E253" s="15" t="s">
        <v>702</v>
      </c>
      <c r="F253" s="17" t="s">
        <v>703</v>
      </c>
      <c r="G253" s="15" t="s">
        <v>75</v>
      </c>
      <c r="H253" s="18" t="n">
        <v>50</v>
      </c>
      <c r="I253" s="19" t="n">
        <f aca="false">VLOOKUP(E253,'ANEXO D - COTAÇÕES'!$D$7:$G$150,4,0)</f>
        <v>235.476666666667</v>
      </c>
      <c r="J253" s="20" t="n">
        <f aca="false">H253*I253</f>
        <v>11773.8333333333</v>
      </c>
      <c r="K253" s="9"/>
    </row>
    <row r="254" customFormat="false" ht="11.25" hidden="false" customHeight="false" outlineLevel="0" collapsed="false">
      <c r="A254" s="1" t="n">
        <v>249</v>
      </c>
      <c r="B254" s="15" t="s">
        <v>704</v>
      </c>
      <c r="C254" s="15" t="s">
        <v>303</v>
      </c>
      <c r="D254" s="15" t="s">
        <v>308</v>
      </c>
      <c r="E254" s="15" t="n">
        <v>436</v>
      </c>
      <c r="F254" s="17" t="s">
        <v>705</v>
      </c>
      <c r="G254" s="15" t="s">
        <v>75</v>
      </c>
      <c r="H254" s="18" t="n">
        <v>1500</v>
      </c>
      <c r="I254" s="22" t="n">
        <v>6.85</v>
      </c>
      <c r="J254" s="20" t="n">
        <f aca="false">H254*I254</f>
        <v>10275</v>
      </c>
      <c r="K254" s="9"/>
    </row>
    <row r="255" customFormat="false" ht="11.25" hidden="false" customHeight="false" outlineLevel="0" collapsed="false">
      <c r="A255" s="1" t="n">
        <v>250</v>
      </c>
      <c r="B255" s="15" t="s">
        <v>706</v>
      </c>
      <c r="C255" s="15" t="s">
        <v>303</v>
      </c>
      <c r="D255" s="15" t="s">
        <v>308</v>
      </c>
      <c r="E255" s="15" t="n">
        <v>442</v>
      </c>
      <c r="F255" s="17" t="s">
        <v>707</v>
      </c>
      <c r="G255" s="15" t="s">
        <v>75</v>
      </c>
      <c r="H255" s="18" t="n">
        <v>1500</v>
      </c>
      <c r="I255" s="22" t="n">
        <v>4.05</v>
      </c>
      <c r="J255" s="20" t="n">
        <f aca="false">H255*I255</f>
        <v>6075</v>
      </c>
      <c r="K255" s="9"/>
    </row>
    <row r="256" customFormat="false" ht="11.25" hidden="false" customHeight="false" outlineLevel="0" collapsed="false">
      <c r="A256" s="1" t="n">
        <v>251</v>
      </c>
      <c r="B256" s="15" t="s">
        <v>708</v>
      </c>
      <c r="C256" s="15" t="s">
        <v>303</v>
      </c>
      <c r="D256" s="15" t="s">
        <v>304</v>
      </c>
      <c r="E256" s="27" t="s">
        <v>709</v>
      </c>
      <c r="F256" s="17" t="s">
        <v>710</v>
      </c>
      <c r="G256" s="15" t="s">
        <v>75</v>
      </c>
      <c r="H256" s="18" t="n">
        <v>20000</v>
      </c>
      <c r="I256" s="19" t="n">
        <f aca="false">VLOOKUP(E256,'ANEXO D - COTAÇÕES'!$D$7:$G$150,4,0)</f>
        <v>15.75</v>
      </c>
      <c r="J256" s="20" t="n">
        <f aca="false">H256*I256</f>
        <v>315000</v>
      </c>
      <c r="K256" s="9"/>
    </row>
    <row r="257" customFormat="false" ht="11.25" hidden="false" customHeight="false" outlineLevel="0" collapsed="false">
      <c r="A257" s="1" t="n">
        <v>252</v>
      </c>
      <c r="B257" s="15" t="s">
        <v>711</v>
      </c>
      <c r="C257" s="15" t="s">
        <v>303</v>
      </c>
      <c r="D257" s="15" t="s">
        <v>308</v>
      </c>
      <c r="E257" s="15" t="n">
        <v>431</v>
      </c>
      <c r="F257" s="17" t="s">
        <v>712</v>
      </c>
      <c r="G257" s="15" t="s">
        <v>75</v>
      </c>
      <c r="H257" s="18" t="n">
        <v>1500</v>
      </c>
      <c r="I257" s="22" t="n">
        <v>8.14</v>
      </c>
      <c r="J257" s="20" t="n">
        <f aca="false">H257*I257</f>
        <v>12210</v>
      </c>
      <c r="K257" s="9"/>
    </row>
    <row r="258" customFormat="false" ht="11.25" hidden="false" customHeight="false" outlineLevel="0" collapsed="false">
      <c r="A258" s="1" t="n">
        <v>253</v>
      </c>
      <c r="B258" s="15" t="s">
        <v>713</v>
      </c>
      <c r="C258" s="15" t="s">
        <v>303</v>
      </c>
      <c r="D258" s="15" t="s">
        <v>308</v>
      </c>
      <c r="E258" s="15" t="n">
        <v>432</v>
      </c>
      <c r="F258" s="17" t="s">
        <v>714</v>
      </c>
      <c r="G258" s="15" t="s">
        <v>75</v>
      </c>
      <c r="H258" s="18" t="n">
        <v>1500</v>
      </c>
      <c r="I258" s="22" t="n">
        <v>8.99</v>
      </c>
      <c r="J258" s="20" t="n">
        <f aca="false">H258*I258</f>
        <v>13485</v>
      </c>
      <c r="K258" s="9"/>
    </row>
    <row r="259" customFormat="false" ht="11.25" hidden="false" customHeight="false" outlineLevel="0" collapsed="false">
      <c r="A259" s="1" t="n">
        <v>254</v>
      </c>
      <c r="B259" s="15" t="s">
        <v>715</v>
      </c>
      <c r="C259" s="15" t="s">
        <v>303</v>
      </c>
      <c r="D259" s="15" t="s">
        <v>308</v>
      </c>
      <c r="E259" s="15" t="n">
        <v>439</v>
      </c>
      <c r="F259" s="17" t="s">
        <v>716</v>
      </c>
      <c r="G259" s="15" t="s">
        <v>75</v>
      </c>
      <c r="H259" s="18" t="n">
        <v>1500</v>
      </c>
      <c r="I259" s="22" t="n">
        <v>10.32</v>
      </c>
      <c r="J259" s="20" t="n">
        <f aca="false">H259*I259</f>
        <v>15480</v>
      </c>
      <c r="K259" s="9"/>
    </row>
    <row r="260" customFormat="false" ht="56.25" hidden="false" customHeight="false" outlineLevel="0" collapsed="false">
      <c r="A260" s="1" t="n">
        <v>255</v>
      </c>
      <c r="B260" s="15" t="s">
        <v>717</v>
      </c>
      <c r="C260" s="15" t="s">
        <v>303</v>
      </c>
      <c r="D260" s="15" t="s">
        <v>304</v>
      </c>
      <c r="E260" s="27" t="s">
        <v>718</v>
      </c>
      <c r="F260" s="17" t="s">
        <v>719</v>
      </c>
      <c r="G260" s="15" t="s">
        <v>720</v>
      </c>
      <c r="H260" s="18" t="n">
        <v>34676</v>
      </c>
      <c r="I260" s="19" t="n">
        <f aca="false">VLOOKUP(E260,'ANEXO D - COTAÇÕES'!$D$7:$G$150,4,0)</f>
        <v>10.4033333333333</v>
      </c>
      <c r="J260" s="20" t="n">
        <f aca="false">H260*I260</f>
        <v>360745.986666667</v>
      </c>
      <c r="K260" s="9"/>
    </row>
    <row r="261" customFormat="false" ht="11.25" hidden="false" customHeight="false" outlineLevel="0" collapsed="false">
      <c r="A261" s="1" t="n">
        <v>256</v>
      </c>
      <c r="B261" s="15" t="s">
        <v>721</v>
      </c>
      <c r="C261" s="15" t="s">
        <v>303</v>
      </c>
      <c r="D261" s="15" t="s">
        <v>304</v>
      </c>
      <c r="E261" s="27" t="s">
        <v>722</v>
      </c>
      <c r="F261" s="17" t="s">
        <v>723</v>
      </c>
      <c r="G261" s="15" t="s">
        <v>75</v>
      </c>
      <c r="H261" s="18" t="n">
        <f aca="false">SUM(H262:H264)*8</f>
        <v>2400</v>
      </c>
      <c r="I261" s="19" t="n">
        <f aca="false">VLOOKUP(E261,'ANEXO D - COTAÇÕES'!$D$7:$G$150,4,0)</f>
        <v>4.63</v>
      </c>
      <c r="J261" s="20" t="n">
        <f aca="false">H261*I261</f>
        <v>11112</v>
      </c>
      <c r="K261" s="9"/>
    </row>
    <row r="262" customFormat="false" ht="78.75" hidden="false" customHeight="false" outlineLevel="0" collapsed="false">
      <c r="A262" s="1" t="n">
        <v>257</v>
      </c>
      <c r="B262" s="15" t="s">
        <v>724</v>
      </c>
      <c r="C262" s="15" t="s">
        <v>303</v>
      </c>
      <c r="D262" s="15" t="s">
        <v>304</v>
      </c>
      <c r="E262" s="15" t="s">
        <v>725</v>
      </c>
      <c r="F262" s="17" t="s">
        <v>726</v>
      </c>
      <c r="G262" s="15" t="s">
        <v>75</v>
      </c>
      <c r="H262" s="18" t="n">
        <v>100</v>
      </c>
      <c r="I262" s="19" t="n">
        <f aca="false">VLOOKUP(E262,'ANEXO D - COTAÇÕES'!$D$7:$G$150,4,0)</f>
        <v>1956.11</v>
      </c>
      <c r="J262" s="20" t="n">
        <f aca="false">H262*I262</f>
        <v>195611</v>
      </c>
      <c r="K262" s="9"/>
    </row>
    <row r="263" customFormat="false" ht="78.75" hidden="false" customHeight="false" outlineLevel="0" collapsed="false">
      <c r="A263" s="1" t="n">
        <v>258</v>
      </c>
      <c r="B263" s="15" t="s">
        <v>727</v>
      </c>
      <c r="C263" s="15" t="s">
        <v>303</v>
      </c>
      <c r="D263" s="15" t="s">
        <v>304</v>
      </c>
      <c r="E263" s="15" t="s">
        <v>728</v>
      </c>
      <c r="F263" s="17" t="s">
        <v>729</v>
      </c>
      <c r="G263" s="15" t="s">
        <v>75</v>
      </c>
      <c r="H263" s="18" t="n">
        <v>100</v>
      </c>
      <c r="I263" s="19" t="n">
        <f aca="false">VLOOKUP(E263,'ANEXO D - COTAÇÕES'!$D$7:$G$150,4,0)</f>
        <v>3108.72333333333</v>
      </c>
      <c r="J263" s="20" t="n">
        <f aca="false">H263*I263</f>
        <v>310872.333333333</v>
      </c>
      <c r="K263" s="9"/>
    </row>
    <row r="264" customFormat="false" ht="78.75" hidden="false" customHeight="false" outlineLevel="0" collapsed="false">
      <c r="A264" s="1" t="n">
        <v>259</v>
      </c>
      <c r="B264" s="15" t="s">
        <v>730</v>
      </c>
      <c r="C264" s="15" t="s">
        <v>303</v>
      </c>
      <c r="D264" s="15" t="s">
        <v>304</v>
      </c>
      <c r="E264" s="15" t="s">
        <v>731</v>
      </c>
      <c r="F264" s="17" t="s">
        <v>732</v>
      </c>
      <c r="G264" s="15" t="s">
        <v>75</v>
      </c>
      <c r="H264" s="18" t="n">
        <v>100</v>
      </c>
      <c r="I264" s="19" t="n">
        <f aca="false">VLOOKUP(E264,'ANEXO D - COTAÇÕES'!$D$7:$G$150,4,0)</f>
        <v>4403.40666666667</v>
      </c>
      <c r="J264" s="20" t="n">
        <f aca="false">H264*I264</f>
        <v>440340.666666667</v>
      </c>
      <c r="K264" s="9"/>
    </row>
    <row r="265" customFormat="false" ht="11.25" hidden="false" customHeight="false" outlineLevel="0" collapsed="false">
      <c r="A265" s="1" t="n">
        <v>260</v>
      </c>
      <c r="B265" s="15" t="s">
        <v>733</v>
      </c>
      <c r="C265" s="15" t="s">
        <v>303</v>
      </c>
      <c r="D265" s="15" t="s">
        <v>304</v>
      </c>
      <c r="E265" s="15" t="s">
        <v>734</v>
      </c>
      <c r="F265" s="17" t="s">
        <v>735</v>
      </c>
      <c r="G265" s="15" t="s">
        <v>75</v>
      </c>
      <c r="H265" s="18" t="n">
        <v>100</v>
      </c>
      <c r="I265" s="19" t="n">
        <f aca="false">VLOOKUP(E265,'ANEXO D - COTAÇÕES'!$D$7:$G$150,4,0)</f>
        <v>1423.46666666667</v>
      </c>
      <c r="J265" s="20" t="n">
        <f aca="false">H265*I265</f>
        <v>142346.666666667</v>
      </c>
      <c r="K265" s="9"/>
    </row>
    <row r="266" customFormat="false" ht="101.25" hidden="false" customHeight="false" outlineLevel="0" collapsed="false">
      <c r="A266" s="1" t="n">
        <v>261</v>
      </c>
      <c r="B266" s="15" t="s">
        <v>736</v>
      </c>
      <c r="C266" s="15" t="s">
        <v>303</v>
      </c>
      <c r="D266" s="15" t="s">
        <v>304</v>
      </c>
      <c r="E266" s="15" t="s">
        <v>737</v>
      </c>
      <c r="F266" s="17" t="s">
        <v>738</v>
      </c>
      <c r="G266" s="15" t="s">
        <v>75</v>
      </c>
      <c r="H266" s="18" t="n">
        <v>50</v>
      </c>
      <c r="I266" s="19" t="n">
        <f aca="false">VLOOKUP(E266,'ANEXO D - COTAÇÕES'!$D$7:$G$150,4,0)</f>
        <v>2657.48</v>
      </c>
      <c r="J266" s="20" t="n">
        <f aca="false">H266*I266</f>
        <v>132874</v>
      </c>
      <c r="K266" s="9"/>
    </row>
    <row r="267" customFormat="false" ht="90" hidden="false" customHeight="false" outlineLevel="0" collapsed="false">
      <c r="A267" s="1" t="n">
        <v>262</v>
      </c>
      <c r="B267" s="15" t="s">
        <v>739</v>
      </c>
      <c r="C267" s="15" t="s">
        <v>303</v>
      </c>
      <c r="D267" s="15" t="s">
        <v>304</v>
      </c>
      <c r="E267" s="15" t="s">
        <v>740</v>
      </c>
      <c r="F267" s="17" t="s">
        <v>741</v>
      </c>
      <c r="G267" s="15" t="s">
        <v>75</v>
      </c>
      <c r="H267" s="18" t="n">
        <v>10</v>
      </c>
      <c r="I267" s="19" t="n">
        <f aca="false">VLOOKUP(E267,'ANEXO D - COTAÇÕES'!$D$7:$G$150,4,0)</f>
        <v>2621.70333333333</v>
      </c>
      <c r="J267" s="20" t="n">
        <f aca="false">H267*I267</f>
        <v>26217.0333333333</v>
      </c>
      <c r="K267" s="9"/>
    </row>
    <row r="268" customFormat="false" ht="67.5" hidden="false" customHeight="false" outlineLevel="0" collapsed="false">
      <c r="A268" s="1" t="n">
        <v>263</v>
      </c>
      <c r="B268" s="15" t="s">
        <v>742</v>
      </c>
      <c r="C268" s="15" t="s">
        <v>303</v>
      </c>
      <c r="D268" s="15" t="s">
        <v>304</v>
      </c>
      <c r="E268" s="15" t="s">
        <v>743</v>
      </c>
      <c r="F268" s="17" t="s">
        <v>744</v>
      </c>
      <c r="G268" s="15" t="s">
        <v>75</v>
      </c>
      <c r="H268" s="18" t="n">
        <v>25</v>
      </c>
      <c r="I268" s="19" t="n">
        <f aca="false">VLOOKUP(E268,'ANEXO D - COTAÇÕES'!$D$7:$G$150,4,0)</f>
        <v>1820.6</v>
      </c>
      <c r="J268" s="20" t="n">
        <f aca="false">H268*I268</f>
        <v>45515</v>
      </c>
      <c r="K268" s="9"/>
    </row>
    <row r="269" customFormat="false" ht="67.5" hidden="false" customHeight="false" outlineLevel="0" collapsed="false">
      <c r="A269" s="1" t="n">
        <v>264</v>
      </c>
      <c r="B269" s="15" t="s">
        <v>745</v>
      </c>
      <c r="C269" s="15" t="s">
        <v>303</v>
      </c>
      <c r="D269" s="15" t="s">
        <v>304</v>
      </c>
      <c r="E269" s="15" t="s">
        <v>746</v>
      </c>
      <c r="F269" s="17" t="s">
        <v>747</v>
      </c>
      <c r="G269" s="15" t="s">
        <v>75</v>
      </c>
      <c r="H269" s="18" t="n">
        <v>50</v>
      </c>
      <c r="I269" s="19" t="n">
        <f aca="false">VLOOKUP(E269,'ANEXO D - COTAÇÕES'!$D$7:$G$150,4,0)</f>
        <v>2406.65333333333</v>
      </c>
      <c r="J269" s="20" t="n">
        <f aca="false">H269*I269</f>
        <v>120332.666666667</v>
      </c>
      <c r="K269" s="9"/>
    </row>
    <row r="270" customFormat="false" ht="67.5" hidden="false" customHeight="false" outlineLevel="0" collapsed="false">
      <c r="A270" s="1" t="n">
        <v>265</v>
      </c>
      <c r="B270" s="15" t="s">
        <v>748</v>
      </c>
      <c r="C270" s="15" t="s">
        <v>303</v>
      </c>
      <c r="D270" s="15" t="s">
        <v>304</v>
      </c>
      <c r="E270" s="15" t="s">
        <v>749</v>
      </c>
      <c r="F270" s="17" t="s">
        <v>750</v>
      </c>
      <c r="G270" s="15" t="s">
        <v>75</v>
      </c>
      <c r="H270" s="18" t="n">
        <v>100</v>
      </c>
      <c r="I270" s="19" t="n">
        <f aca="false">VLOOKUP(E270,'ANEXO D - COTAÇÕES'!$D$7:$G$150,4,0)</f>
        <v>2580.59</v>
      </c>
      <c r="J270" s="20" t="n">
        <f aca="false">H270*I270</f>
        <v>258059</v>
      </c>
      <c r="K270" s="9"/>
    </row>
    <row r="271" customFormat="false" ht="67.5" hidden="false" customHeight="false" outlineLevel="0" collapsed="false">
      <c r="A271" s="1" t="n">
        <v>266</v>
      </c>
      <c r="B271" s="15" t="s">
        <v>751</v>
      </c>
      <c r="C271" s="15" t="s">
        <v>303</v>
      </c>
      <c r="D271" s="15" t="s">
        <v>304</v>
      </c>
      <c r="E271" s="15" t="s">
        <v>752</v>
      </c>
      <c r="F271" s="17" t="s">
        <v>753</v>
      </c>
      <c r="G271" s="15" t="s">
        <v>75</v>
      </c>
      <c r="H271" s="18" t="n">
        <v>50</v>
      </c>
      <c r="I271" s="19" t="n">
        <f aca="false">VLOOKUP(E271,'ANEXO D - COTAÇÕES'!$D$7:$G$150,4,0)</f>
        <v>2956.43666666667</v>
      </c>
      <c r="J271" s="20" t="n">
        <f aca="false">H271*I271</f>
        <v>147821.833333333</v>
      </c>
      <c r="K271" s="9"/>
    </row>
    <row r="272" customFormat="false" ht="67.5" hidden="false" customHeight="false" outlineLevel="0" collapsed="false">
      <c r="A272" s="1" t="n">
        <v>267</v>
      </c>
      <c r="B272" s="15" t="s">
        <v>754</v>
      </c>
      <c r="C272" s="15" t="s">
        <v>303</v>
      </c>
      <c r="D272" s="15" t="s">
        <v>304</v>
      </c>
      <c r="E272" s="15" t="s">
        <v>755</v>
      </c>
      <c r="F272" s="17" t="s">
        <v>756</v>
      </c>
      <c r="G272" s="15" t="s">
        <v>75</v>
      </c>
      <c r="H272" s="18" t="n">
        <v>25</v>
      </c>
      <c r="I272" s="19" t="n">
        <f aca="false">VLOOKUP(E272,'ANEXO D - COTAÇÕES'!$D$7:$G$150,4,0)</f>
        <v>3501.64666666667</v>
      </c>
      <c r="J272" s="20" t="n">
        <f aca="false">H272*I272</f>
        <v>87541.1666666667</v>
      </c>
      <c r="K272" s="9"/>
    </row>
    <row r="273" customFormat="false" ht="67.5" hidden="false" customHeight="false" outlineLevel="0" collapsed="false">
      <c r="A273" s="1" t="n">
        <v>268</v>
      </c>
      <c r="B273" s="15" t="s">
        <v>757</v>
      </c>
      <c r="C273" s="15" t="s">
        <v>303</v>
      </c>
      <c r="D273" s="15" t="s">
        <v>304</v>
      </c>
      <c r="E273" s="15" t="s">
        <v>758</v>
      </c>
      <c r="F273" s="17" t="s">
        <v>759</v>
      </c>
      <c r="G273" s="15" t="s">
        <v>75</v>
      </c>
      <c r="H273" s="18" t="n">
        <v>25</v>
      </c>
      <c r="I273" s="19" t="n">
        <f aca="false">VLOOKUP(E273,'ANEXO D - COTAÇÕES'!$D$7:$G$150,4,0)</f>
        <v>4290.2</v>
      </c>
      <c r="J273" s="20" t="n">
        <f aca="false">H273*I273</f>
        <v>107255</v>
      </c>
      <c r="K273" s="9"/>
    </row>
    <row r="274" customFormat="false" ht="67.5" hidden="false" customHeight="false" outlineLevel="0" collapsed="false">
      <c r="A274" s="1" t="n">
        <v>269</v>
      </c>
      <c r="B274" s="15" t="s">
        <v>760</v>
      </c>
      <c r="C274" s="15" t="s">
        <v>303</v>
      </c>
      <c r="D274" s="15" t="s">
        <v>304</v>
      </c>
      <c r="E274" s="15" t="s">
        <v>761</v>
      </c>
      <c r="F274" s="17" t="s">
        <v>762</v>
      </c>
      <c r="G274" s="15" t="s">
        <v>75</v>
      </c>
      <c r="H274" s="18" t="n">
        <v>25</v>
      </c>
      <c r="I274" s="19" t="n">
        <f aca="false">VLOOKUP(E274,'ANEXO D - COTAÇÕES'!$D$7:$G$150,4,0)</f>
        <v>5005.76666666667</v>
      </c>
      <c r="J274" s="20" t="n">
        <f aca="false">H274*I274</f>
        <v>125144.166666667</v>
      </c>
      <c r="K274" s="9"/>
    </row>
    <row r="275" customFormat="false" ht="67.5" hidden="false" customHeight="false" outlineLevel="0" collapsed="false">
      <c r="A275" s="1" t="n">
        <v>270</v>
      </c>
      <c r="B275" s="15" t="s">
        <v>763</v>
      </c>
      <c r="C275" s="15" t="s">
        <v>303</v>
      </c>
      <c r="D275" s="15" t="s">
        <v>304</v>
      </c>
      <c r="E275" s="15" t="s">
        <v>764</v>
      </c>
      <c r="F275" s="17" t="s">
        <v>765</v>
      </c>
      <c r="G275" s="15" t="s">
        <v>75</v>
      </c>
      <c r="H275" s="18" t="n">
        <v>5</v>
      </c>
      <c r="I275" s="19" t="n">
        <f aca="false">VLOOKUP(E275,'ANEXO D - COTAÇÕES'!$D$7:$G$150,4,0)</f>
        <v>6486.62333333333</v>
      </c>
      <c r="J275" s="20" t="n">
        <f aca="false">H275*I275</f>
        <v>32433.1166666667</v>
      </c>
      <c r="K275" s="9"/>
    </row>
    <row r="276" customFormat="false" ht="168.75" hidden="false" customHeight="false" outlineLevel="0" collapsed="false">
      <c r="A276" s="1" t="n">
        <v>271</v>
      </c>
      <c r="B276" s="15" t="s">
        <v>766</v>
      </c>
      <c r="C276" s="15" t="s">
        <v>303</v>
      </c>
      <c r="D276" s="15" t="s">
        <v>304</v>
      </c>
      <c r="E276" s="15" t="s">
        <v>767</v>
      </c>
      <c r="F276" s="17" t="s">
        <v>768</v>
      </c>
      <c r="G276" s="15" t="s">
        <v>75</v>
      </c>
      <c r="H276" s="18" t="n">
        <v>100</v>
      </c>
      <c r="I276" s="19" t="n">
        <f aca="false">VLOOKUP(E276,'ANEXO D - COTAÇÕES'!$D$7:$G$150,4,0)</f>
        <v>676.386666666667</v>
      </c>
      <c r="J276" s="20" t="n">
        <f aca="false">H276*I276</f>
        <v>67638.6666666667</v>
      </c>
      <c r="K276" s="9"/>
    </row>
    <row r="277" customFormat="false" ht="145.9" hidden="false" customHeight="true" outlineLevel="0" collapsed="false">
      <c r="A277" s="1" t="n">
        <v>272</v>
      </c>
      <c r="B277" s="15" t="s">
        <v>769</v>
      </c>
      <c r="C277" s="15" t="s">
        <v>303</v>
      </c>
      <c r="D277" s="15" t="s">
        <v>304</v>
      </c>
      <c r="E277" s="15" t="s">
        <v>770</v>
      </c>
      <c r="F277" s="17" t="s">
        <v>771</v>
      </c>
      <c r="G277" s="15" t="s">
        <v>75</v>
      </c>
      <c r="H277" s="18" t="n">
        <v>50</v>
      </c>
      <c r="I277" s="19" t="n">
        <f aca="false">VLOOKUP(E277,'ANEXO D - COTAÇÕES'!$D$7:$G$150,4,0)</f>
        <v>585.43</v>
      </c>
      <c r="J277" s="20" t="n">
        <f aca="false">H277*I277</f>
        <v>29271.5</v>
      </c>
      <c r="K277" s="9"/>
    </row>
    <row r="278" customFormat="false" ht="101.25" hidden="false" customHeight="false" outlineLevel="0" collapsed="false">
      <c r="A278" s="1" t="n">
        <v>273</v>
      </c>
      <c r="B278" s="15" t="s">
        <v>772</v>
      </c>
      <c r="C278" s="15" t="s">
        <v>303</v>
      </c>
      <c r="D278" s="15" t="s">
        <v>304</v>
      </c>
      <c r="E278" s="27" t="s">
        <v>773</v>
      </c>
      <c r="F278" s="17" t="s">
        <v>774</v>
      </c>
      <c r="G278" s="15" t="s">
        <v>75</v>
      </c>
      <c r="H278" s="18" t="n">
        <v>5</v>
      </c>
      <c r="I278" s="19" t="n">
        <f aca="false">VLOOKUP(E278,'ANEXO D - COTAÇÕES'!$D$7:$G$150,4,0)</f>
        <v>2854.24</v>
      </c>
      <c r="J278" s="20" t="n">
        <f aca="false">H278*I278</f>
        <v>14271.2</v>
      </c>
      <c r="K278" s="9"/>
    </row>
    <row r="279" customFormat="false" ht="101.25" hidden="false" customHeight="false" outlineLevel="0" collapsed="false">
      <c r="A279" s="1" t="n">
        <v>274</v>
      </c>
      <c r="B279" s="15" t="s">
        <v>775</v>
      </c>
      <c r="C279" s="15" t="s">
        <v>303</v>
      </c>
      <c r="D279" s="15" t="s">
        <v>304</v>
      </c>
      <c r="E279" s="27" t="s">
        <v>776</v>
      </c>
      <c r="F279" s="17" t="s">
        <v>777</v>
      </c>
      <c r="G279" s="15" t="s">
        <v>75</v>
      </c>
      <c r="H279" s="18" t="n">
        <v>10</v>
      </c>
      <c r="I279" s="19" t="n">
        <f aca="false">VLOOKUP(E279,'ANEXO D - COTAÇÕES'!$D$7:$G$150,4,0)</f>
        <v>4303.88666666667</v>
      </c>
      <c r="J279" s="20" t="n">
        <f aca="false">H279*I279</f>
        <v>43038.8666666667</v>
      </c>
      <c r="K279" s="9"/>
    </row>
    <row r="280" customFormat="false" ht="101.25" hidden="false" customHeight="false" outlineLevel="0" collapsed="false">
      <c r="A280" s="1" t="n">
        <v>275</v>
      </c>
      <c r="B280" s="15" t="s">
        <v>778</v>
      </c>
      <c r="C280" s="15" t="s">
        <v>303</v>
      </c>
      <c r="D280" s="15" t="s">
        <v>304</v>
      </c>
      <c r="E280" s="27" t="s">
        <v>779</v>
      </c>
      <c r="F280" s="17" t="s">
        <v>780</v>
      </c>
      <c r="G280" s="15" t="s">
        <v>75</v>
      </c>
      <c r="H280" s="18" t="n">
        <v>5</v>
      </c>
      <c r="I280" s="19" t="n">
        <f aca="false">VLOOKUP(E280,'ANEXO D - COTAÇÕES'!$D$7:$G$150,4,0)</f>
        <v>5288.72666666667</v>
      </c>
      <c r="J280" s="20" t="n">
        <f aca="false">H280*I280</f>
        <v>26443.6333333333</v>
      </c>
      <c r="K280" s="9"/>
    </row>
    <row r="281" customFormat="false" ht="135" hidden="false" customHeight="false" outlineLevel="0" collapsed="false">
      <c r="A281" s="1" t="n">
        <v>276</v>
      </c>
      <c r="B281" s="15" t="s">
        <v>781</v>
      </c>
      <c r="C281" s="15" t="s">
        <v>303</v>
      </c>
      <c r="D281" s="15" t="s">
        <v>308</v>
      </c>
      <c r="E281" s="15" t="n">
        <v>12039</v>
      </c>
      <c r="F281" s="17" t="s">
        <v>782</v>
      </c>
      <c r="G281" s="15" t="s">
        <v>75</v>
      </c>
      <c r="H281" s="18" t="n">
        <v>5</v>
      </c>
      <c r="I281" s="22" t="n">
        <v>805.24</v>
      </c>
      <c r="J281" s="20" t="n">
        <f aca="false">H281*I281</f>
        <v>4026.2</v>
      </c>
      <c r="K281" s="9"/>
    </row>
    <row r="282" customFormat="false" ht="45" hidden="false" customHeight="false" outlineLevel="0" collapsed="false">
      <c r="A282" s="1" t="n">
        <v>277</v>
      </c>
      <c r="B282" s="15" t="s">
        <v>783</v>
      </c>
      <c r="C282" s="15" t="s">
        <v>303</v>
      </c>
      <c r="D282" s="15" t="s">
        <v>304</v>
      </c>
      <c r="E282" s="15" t="s">
        <v>784</v>
      </c>
      <c r="F282" s="17" t="s">
        <v>785</v>
      </c>
      <c r="G282" s="15" t="s">
        <v>75</v>
      </c>
      <c r="H282" s="18" t="n">
        <v>1000</v>
      </c>
      <c r="I282" s="19" t="n">
        <f aca="false">VLOOKUP(E282,'ANEXO D - COTAÇÕES'!$D$7:$G$150,4,0)</f>
        <v>136.106666666667</v>
      </c>
      <c r="J282" s="20" t="n">
        <f aca="false">H282*I282</f>
        <v>136106.666666667</v>
      </c>
      <c r="K282" s="9"/>
    </row>
    <row r="283" customFormat="false" ht="45" hidden="false" customHeight="false" outlineLevel="0" collapsed="false">
      <c r="A283" s="1" t="n">
        <v>278</v>
      </c>
      <c r="B283" s="15" t="s">
        <v>786</v>
      </c>
      <c r="C283" s="15" t="s">
        <v>303</v>
      </c>
      <c r="D283" s="15" t="s">
        <v>304</v>
      </c>
      <c r="E283" s="15" t="s">
        <v>787</v>
      </c>
      <c r="F283" s="17" t="s">
        <v>788</v>
      </c>
      <c r="G283" s="15" t="s">
        <v>75</v>
      </c>
      <c r="H283" s="18" t="n">
        <v>500</v>
      </c>
      <c r="I283" s="19" t="n">
        <f aca="false">VLOOKUP(E283,'ANEXO D - COTAÇÕES'!$D$7:$G$150,4,0)</f>
        <v>168.863333333333</v>
      </c>
      <c r="J283" s="20" t="n">
        <f aca="false">H283*I283</f>
        <v>84431.6666666667</v>
      </c>
      <c r="K283" s="9"/>
    </row>
    <row r="284" customFormat="false" ht="45" hidden="false" customHeight="false" outlineLevel="0" collapsed="false">
      <c r="A284" s="1" t="n">
        <v>279</v>
      </c>
      <c r="B284" s="15" t="s">
        <v>789</v>
      </c>
      <c r="C284" s="15" t="s">
        <v>303</v>
      </c>
      <c r="D284" s="15" t="s">
        <v>304</v>
      </c>
      <c r="E284" s="15" t="s">
        <v>790</v>
      </c>
      <c r="F284" s="17" t="s">
        <v>791</v>
      </c>
      <c r="G284" s="15" t="s">
        <v>75</v>
      </c>
      <c r="H284" s="18" t="n">
        <v>250</v>
      </c>
      <c r="I284" s="19" t="n">
        <f aca="false">VLOOKUP(E284,'ANEXO D - COTAÇÕES'!$D$7:$G$150,4,0)</f>
        <v>179.48</v>
      </c>
      <c r="J284" s="20" t="n">
        <f aca="false">H284*I284</f>
        <v>44870</v>
      </c>
      <c r="K284" s="9"/>
    </row>
    <row r="285" customFormat="false" ht="45" hidden="false" customHeight="false" outlineLevel="0" collapsed="false">
      <c r="A285" s="1" t="n">
        <v>280</v>
      </c>
      <c r="B285" s="15" t="s">
        <v>792</v>
      </c>
      <c r="C285" s="15" t="s">
        <v>303</v>
      </c>
      <c r="D285" s="15" t="s">
        <v>304</v>
      </c>
      <c r="E285" s="15" t="s">
        <v>793</v>
      </c>
      <c r="F285" s="17" t="s">
        <v>794</v>
      </c>
      <c r="G285" s="15" t="s">
        <v>75</v>
      </c>
      <c r="H285" s="18" t="n">
        <v>2000</v>
      </c>
      <c r="I285" s="19" t="n">
        <f aca="false">VLOOKUP(E285,'ANEXO D - COTAÇÕES'!$D$7:$G$150,4,0)</f>
        <v>134.56</v>
      </c>
      <c r="J285" s="20" t="n">
        <f aca="false">H285*I285</f>
        <v>269120</v>
      </c>
      <c r="K285" s="9"/>
    </row>
    <row r="286" customFormat="false" ht="33.75" hidden="false" customHeight="false" outlineLevel="0" collapsed="false">
      <c r="A286" s="1" t="n">
        <v>281</v>
      </c>
      <c r="B286" s="15" t="s">
        <v>795</v>
      </c>
      <c r="C286" s="15" t="s">
        <v>303</v>
      </c>
      <c r="D286" s="15" t="s">
        <v>304</v>
      </c>
      <c r="E286" s="15" t="s">
        <v>796</v>
      </c>
      <c r="F286" s="17" t="s">
        <v>797</v>
      </c>
      <c r="G286" s="15" t="s">
        <v>75</v>
      </c>
      <c r="H286" s="18" t="n">
        <v>50</v>
      </c>
      <c r="I286" s="19" t="n">
        <f aca="false">VLOOKUP(E286,'ANEXO D - COTAÇÕES'!$D$7:$G$150,4,0)</f>
        <v>137.57</v>
      </c>
      <c r="J286" s="20" t="n">
        <f aca="false">H286*I286</f>
        <v>6878.5</v>
      </c>
      <c r="K286" s="9"/>
    </row>
    <row r="287" customFormat="false" ht="45" hidden="false" customHeight="false" outlineLevel="0" collapsed="false">
      <c r="A287" s="1" t="n">
        <v>282</v>
      </c>
      <c r="B287" s="15" t="s">
        <v>798</v>
      </c>
      <c r="C287" s="15" t="s">
        <v>303</v>
      </c>
      <c r="D287" s="15" t="s">
        <v>304</v>
      </c>
      <c r="E287" s="15" t="s">
        <v>799</v>
      </c>
      <c r="F287" s="17" t="s">
        <v>800</v>
      </c>
      <c r="G287" s="15" t="s">
        <v>75</v>
      </c>
      <c r="H287" s="18" t="n">
        <v>50</v>
      </c>
      <c r="I287" s="19" t="n">
        <f aca="false">VLOOKUP(E287,'ANEXO D - COTAÇÕES'!$D$7:$G$150,4,0)</f>
        <v>135.86</v>
      </c>
      <c r="J287" s="20" t="n">
        <f aca="false">H287*I287</f>
        <v>6793</v>
      </c>
      <c r="K287" s="9"/>
    </row>
    <row r="288" customFormat="false" ht="45" hidden="false" customHeight="false" outlineLevel="0" collapsed="false">
      <c r="A288" s="1" t="n">
        <v>283</v>
      </c>
      <c r="B288" s="15" t="s">
        <v>801</v>
      </c>
      <c r="C288" s="15" t="s">
        <v>303</v>
      </c>
      <c r="D288" s="15" t="s">
        <v>304</v>
      </c>
      <c r="E288" s="15" t="s">
        <v>802</v>
      </c>
      <c r="F288" s="17" t="s">
        <v>803</v>
      </c>
      <c r="G288" s="15" t="s">
        <v>75</v>
      </c>
      <c r="H288" s="18" t="n">
        <v>25</v>
      </c>
      <c r="I288" s="19" t="n">
        <f aca="false">VLOOKUP(E288,'ANEXO D - COTAÇÕES'!$D$7:$G$150,4,0)</f>
        <v>169.323333333333</v>
      </c>
      <c r="J288" s="20" t="n">
        <f aca="false">H288*I288</f>
        <v>4233.08333333333</v>
      </c>
      <c r="K288" s="9"/>
    </row>
    <row r="289" customFormat="false" ht="45" hidden="false" customHeight="false" outlineLevel="0" collapsed="false">
      <c r="A289" s="1" t="n">
        <v>284</v>
      </c>
      <c r="B289" s="15" t="s">
        <v>804</v>
      </c>
      <c r="C289" s="15" t="s">
        <v>303</v>
      </c>
      <c r="D289" s="15" t="s">
        <v>304</v>
      </c>
      <c r="E289" s="15" t="s">
        <v>805</v>
      </c>
      <c r="F289" s="17" t="s">
        <v>806</v>
      </c>
      <c r="G289" s="15" t="s">
        <v>75</v>
      </c>
      <c r="H289" s="18" t="n">
        <v>25</v>
      </c>
      <c r="I289" s="19" t="n">
        <f aca="false">VLOOKUP(E289,'ANEXO D - COTAÇÕES'!$D$7:$G$150,4,0)</f>
        <v>182.47</v>
      </c>
      <c r="J289" s="20" t="n">
        <f aca="false">H289*I289</f>
        <v>4561.75</v>
      </c>
      <c r="K289" s="9"/>
    </row>
    <row r="290" customFormat="false" ht="56.25" hidden="false" customHeight="false" outlineLevel="0" collapsed="false">
      <c r="A290" s="1" t="n">
        <v>285</v>
      </c>
      <c r="B290" s="15" t="s">
        <v>807</v>
      </c>
      <c r="C290" s="15" t="s">
        <v>303</v>
      </c>
      <c r="D290" s="15" t="s">
        <v>304</v>
      </c>
      <c r="E290" s="15" t="s">
        <v>808</v>
      </c>
      <c r="F290" s="17" t="s">
        <v>809</v>
      </c>
      <c r="G290" s="15" t="s">
        <v>75</v>
      </c>
      <c r="H290" s="18" t="n">
        <v>15</v>
      </c>
      <c r="I290" s="19" t="n">
        <f aca="false">VLOOKUP(E290,'ANEXO D - COTAÇÕES'!$D$7:$G$150,4,0)</f>
        <v>348.05</v>
      </c>
      <c r="J290" s="20" t="n">
        <f aca="false">H290*I290</f>
        <v>5220.75</v>
      </c>
      <c r="K290" s="9"/>
    </row>
    <row r="291" customFormat="false" ht="45" hidden="false" customHeight="false" outlineLevel="0" collapsed="false">
      <c r="A291" s="1" t="n">
        <v>286</v>
      </c>
      <c r="B291" s="15" t="s">
        <v>810</v>
      </c>
      <c r="C291" s="15" t="s">
        <v>303</v>
      </c>
      <c r="D291" s="15" t="s">
        <v>304</v>
      </c>
      <c r="E291" s="15" t="s">
        <v>811</v>
      </c>
      <c r="F291" s="17" t="s">
        <v>812</v>
      </c>
      <c r="G291" s="15" t="s">
        <v>75</v>
      </c>
      <c r="H291" s="18" t="n">
        <v>50</v>
      </c>
      <c r="I291" s="19" t="n">
        <f aca="false">VLOOKUP(E291,'ANEXO D - COTAÇÕES'!$D$7:$G$150,4,0)</f>
        <v>134.603333333333</v>
      </c>
      <c r="J291" s="20" t="n">
        <f aca="false">H291*I291</f>
        <v>6730.16666666667</v>
      </c>
      <c r="K291" s="9"/>
    </row>
    <row r="292" customFormat="false" ht="45" hidden="false" customHeight="false" outlineLevel="0" collapsed="false">
      <c r="A292" s="1" t="n">
        <v>287</v>
      </c>
      <c r="B292" s="15" t="s">
        <v>813</v>
      </c>
      <c r="C292" s="15" t="s">
        <v>303</v>
      </c>
      <c r="D292" s="15" t="s">
        <v>304</v>
      </c>
      <c r="E292" s="15" t="s">
        <v>814</v>
      </c>
      <c r="F292" s="17" t="s">
        <v>815</v>
      </c>
      <c r="G292" s="15" t="s">
        <v>75</v>
      </c>
      <c r="H292" s="18" t="n">
        <v>5</v>
      </c>
      <c r="I292" s="19" t="n">
        <f aca="false">VLOOKUP(E292,'ANEXO D - COTAÇÕES'!$D$7:$G$150,4,0)</f>
        <v>471.17</v>
      </c>
      <c r="J292" s="20" t="n">
        <f aca="false">H292*I292</f>
        <v>2355.85</v>
      </c>
      <c r="K292" s="9"/>
    </row>
    <row r="293" customFormat="false" ht="56.25" hidden="false" customHeight="false" outlineLevel="0" collapsed="false">
      <c r="A293" s="1" t="n">
        <v>288</v>
      </c>
      <c r="B293" s="15" t="s">
        <v>816</v>
      </c>
      <c r="C293" s="15" t="s">
        <v>303</v>
      </c>
      <c r="D293" s="15" t="s">
        <v>304</v>
      </c>
      <c r="E293" s="15" t="s">
        <v>817</v>
      </c>
      <c r="F293" s="17" t="s">
        <v>818</v>
      </c>
      <c r="G293" s="15" t="s">
        <v>75</v>
      </c>
      <c r="H293" s="18" t="n">
        <v>20</v>
      </c>
      <c r="I293" s="19" t="n">
        <f aca="false">VLOOKUP(E293,'ANEXO D - COTAÇÕES'!$D$7:$G$150,4,0)</f>
        <v>161.17</v>
      </c>
      <c r="J293" s="20" t="n">
        <f aca="false">H293*I293</f>
        <v>3223.4</v>
      </c>
      <c r="K293" s="9"/>
    </row>
    <row r="294" customFormat="false" ht="45" hidden="false" customHeight="false" outlineLevel="0" collapsed="false">
      <c r="A294" s="1" t="n">
        <v>289</v>
      </c>
      <c r="B294" s="15" t="s">
        <v>819</v>
      </c>
      <c r="C294" s="15" t="s">
        <v>303</v>
      </c>
      <c r="D294" s="15" t="s">
        <v>304</v>
      </c>
      <c r="E294" s="15" t="s">
        <v>820</v>
      </c>
      <c r="F294" s="17" t="s">
        <v>821</v>
      </c>
      <c r="G294" s="15" t="s">
        <v>75</v>
      </c>
      <c r="H294" s="18" t="n">
        <v>10</v>
      </c>
      <c r="I294" s="19" t="n">
        <f aca="false">VLOOKUP(E294,'ANEXO D - COTAÇÕES'!$D$7:$G$150,4,0)</f>
        <v>181.376666666667</v>
      </c>
      <c r="J294" s="20" t="n">
        <f aca="false">H294*I294</f>
        <v>1813.76666666667</v>
      </c>
      <c r="K294" s="9"/>
    </row>
    <row r="295" customFormat="false" ht="90" hidden="false" customHeight="false" outlineLevel="0" collapsed="false">
      <c r="A295" s="1" t="n">
        <v>290</v>
      </c>
      <c r="B295" s="15" t="s">
        <v>822</v>
      </c>
      <c r="C295" s="15" t="s">
        <v>303</v>
      </c>
      <c r="D295" s="15" t="s">
        <v>308</v>
      </c>
      <c r="E295" s="15" t="n">
        <v>2510</v>
      </c>
      <c r="F295" s="17" t="s">
        <v>823</v>
      </c>
      <c r="G295" s="15" t="s">
        <v>75</v>
      </c>
      <c r="H295" s="18" t="n">
        <v>13870</v>
      </c>
      <c r="I295" s="22" t="n">
        <v>44.8</v>
      </c>
      <c r="J295" s="20" t="n">
        <f aca="false">H295*I295</f>
        <v>621376</v>
      </c>
      <c r="K295" s="9"/>
    </row>
    <row r="296" customFormat="false" ht="22.5" hidden="false" customHeight="false" outlineLevel="0" collapsed="false">
      <c r="A296" s="1" t="n">
        <v>291</v>
      </c>
      <c r="B296" s="15" t="s">
        <v>824</v>
      </c>
      <c r="C296" s="15" t="s">
        <v>303</v>
      </c>
      <c r="D296" s="15" t="s">
        <v>304</v>
      </c>
      <c r="E296" s="27" t="s">
        <v>825</v>
      </c>
      <c r="F296" s="17" t="s">
        <v>826</v>
      </c>
      <c r="G296" s="15" t="s">
        <v>75</v>
      </c>
      <c r="H296" s="18" t="n">
        <v>10</v>
      </c>
      <c r="I296" s="19" t="n">
        <f aca="false">VLOOKUP(E296,'ANEXO D - COTAÇÕES'!$D$7:$G$150,4,0)</f>
        <v>755.536666666667</v>
      </c>
      <c r="J296" s="20" t="n">
        <f aca="false">H296*I296</f>
        <v>7555.36666666667</v>
      </c>
      <c r="K296" s="9"/>
    </row>
    <row r="297" customFormat="false" ht="22.5" hidden="false" customHeight="false" outlineLevel="0" collapsed="false">
      <c r="A297" s="1" t="n">
        <v>292</v>
      </c>
      <c r="B297" s="15" t="s">
        <v>827</v>
      </c>
      <c r="C297" s="15" t="s">
        <v>303</v>
      </c>
      <c r="D297" s="15" t="s">
        <v>304</v>
      </c>
      <c r="E297" s="27" t="s">
        <v>828</v>
      </c>
      <c r="F297" s="17" t="s">
        <v>829</v>
      </c>
      <c r="G297" s="15" t="s">
        <v>75</v>
      </c>
      <c r="H297" s="18" t="n">
        <v>100</v>
      </c>
      <c r="I297" s="19" t="n">
        <f aca="false">VLOOKUP(E297,'ANEXO D - COTAÇÕES'!$D$7:$G$150,4,0)</f>
        <v>96.2866666666667</v>
      </c>
      <c r="J297" s="20" t="n">
        <f aca="false">H297*I297</f>
        <v>9628.66666666667</v>
      </c>
      <c r="K297" s="9"/>
    </row>
    <row r="298" customFormat="false" ht="22.5" hidden="false" customHeight="false" outlineLevel="0" collapsed="false">
      <c r="A298" s="1" t="n">
        <v>293</v>
      </c>
      <c r="B298" s="15" t="s">
        <v>830</v>
      </c>
      <c r="C298" s="15" t="s">
        <v>303</v>
      </c>
      <c r="D298" s="15" t="s">
        <v>308</v>
      </c>
      <c r="E298" s="15" t="n">
        <v>40624</v>
      </c>
      <c r="F298" s="17" t="s">
        <v>831</v>
      </c>
      <c r="G298" s="15" t="s">
        <v>38</v>
      </c>
      <c r="H298" s="18" t="n">
        <v>500</v>
      </c>
      <c r="I298" s="22" t="n">
        <v>76.64</v>
      </c>
      <c r="J298" s="20" t="n">
        <f aca="false">H298*I298</f>
        <v>38320</v>
      </c>
      <c r="K298" s="9"/>
    </row>
    <row r="299" customFormat="false" ht="11.25" hidden="false" customHeight="false" outlineLevel="0" collapsed="false">
      <c r="A299" s="1" t="n">
        <v>5</v>
      </c>
      <c r="B299" s="13" t="n">
        <v>4</v>
      </c>
      <c r="C299" s="13" t="s">
        <v>832</v>
      </c>
      <c r="D299" s="13"/>
      <c r="E299" s="13"/>
      <c r="F299" s="13"/>
      <c r="G299" s="13"/>
      <c r="H299" s="13"/>
      <c r="I299" s="14" t="n">
        <f aca="false">SUM(J300:J389)</f>
        <v>241840</v>
      </c>
      <c r="J299" s="14"/>
      <c r="K299" s="9"/>
    </row>
    <row r="300" customFormat="false" ht="11.25" hidden="false" customHeight="false" outlineLevel="0" collapsed="false">
      <c r="A300" s="1" t="n">
        <v>6</v>
      </c>
      <c r="B300" s="15" t="s">
        <v>833</v>
      </c>
      <c r="C300" s="15" t="s">
        <v>16</v>
      </c>
      <c r="D300" s="15" t="s">
        <v>17</v>
      </c>
      <c r="E300" s="15" t="s">
        <v>834</v>
      </c>
      <c r="F300" s="17" t="s">
        <v>835</v>
      </c>
      <c r="G300" s="15" t="s">
        <v>836</v>
      </c>
      <c r="H300" s="18" t="n">
        <v>2000</v>
      </c>
      <c r="I300" s="22" t="n">
        <f aca="false">ROUND(INDEX('ANEXO B'!$I:$I,MATCH(E300,'ANEXO B'!$B:$B,0)),2)</f>
        <v>120.92</v>
      </c>
      <c r="J300" s="20" t="n">
        <f aca="false">H300*I300</f>
        <v>241840</v>
      </c>
      <c r="K300" s="9"/>
      <c r="M300" s="21"/>
    </row>
    <row r="301" customFormat="false" ht="15" hidden="false" customHeight="true" outlineLevel="0" collapsed="false">
      <c r="A301" s="1" t="n">
        <v>294</v>
      </c>
      <c r="B301" s="13" t="s">
        <v>837</v>
      </c>
      <c r="C301" s="13"/>
      <c r="D301" s="13"/>
      <c r="E301" s="13"/>
      <c r="F301" s="13"/>
      <c r="G301" s="13"/>
      <c r="H301" s="13"/>
      <c r="I301" s="14" t="n">
        <f aca="false">I7+I10+I101+I299</f>
        <v>36397428.3666</v>
      </c>
      <c r="J301" s="14"/>
    </row>
    <row r="302" customFormat="false" ht="11.25" hidden="false" customHeight="false" outlineLevel="0" collapsed="false">
      <c r="J302" s="29"/>
    </row>
    <row r="303" customFormat="false" ht="11.25" hidden="false" customHeight="false" outlineLevel="0" collapsed="false">
      <c r="J303" s="29"/>
    </row>
    <row r="305" customFormat="false" ht="11.25" hidden="false" customHeight="false" outlineLevel="0" collapsed="false">
      <c r="J305" s="29"/>
    </row>
    <row r="306" customFormat="false" ht="11.25" hidden="false" customHeight="false" outlineLevel="0" collapsed="false">
      <c r="J306" s="29"/>
    </row>
    <row r="307" customFormat="false" ht="11.25" hidden="false" customHeight="false" outlineLevel="0" collapsed="false">
      <c r="J307" s="29"/>
    </row>
  </sheetData>
  <mergeCells count="15">
    <mergeCell ref="E1:H4"/>
    <mergeCell ref="L2:L3"/>
    <mergeCell ref="M2:M3"/>
    <mergeCell ref="L5:L6"/>
    <mergeCell ref="M5:M6"/>
    <mergeCell ref="C7:H7"/>
    <mergeCell ref="I7:J7"/>
    <mergeCell ref="C10:H10"/>
    <mergeCell ref="I10:J10"/>
    <mergeCell ref="C101:H101"/>
    <mergeCell ref="I101:J101"/>
    <mergeCell ref="C299:H299"/>
    <mergeCell ref="I299:J299"/>
    <mergeCell ref="B301:H301"/>
    <mergeCell ref="I301:J301"/>
  </mergeCells>
  <printOptions headings="false" gridLines="false" gridLinesSet="true" horizontalCentered="true" verticalCentered="false"/>
  <pageMargins left="0.0395833333333333" right="0.0395833333333333" top="0.354166666666667" bottom="0.551388888888889" header="0.511811023622047" footer="0.315277777777778"/>
  <pageSetup paperSize="9" scale="97" fitToWidth="1" fitToHeight="1" pageOrder="downThenOver" orientation="portrait" blackAndWhite="false" draft="false" cellComments="none" horizontalDpi="300" verticalDpi="300" copies="1"/>
  <headerFooter differentFirst="false" differentOddEven="false">
    <oddHeader/>
    <oddFooter>&amp;CPágina &amp;P de &amp;N</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2:P1255"/>
  <sheetViews>
    <sheetView showFormulas="false" showGridLines="false" showRowColHeaders="true" showZeros="true" rightToLeft="false" tabSelected="true" showOutlineSymbols="true" defaultGridColor="true" view="pageBreakPreview" topLeftCell="B1191" colorId="64" zoomScale="85" zoomScaleNormal="100" zoomScalePageLayoutView="85" workbookViewId="0">
      <selection pane="topLeft" activeCell="C1204" activeCellId="0" sqref="C1204"/>
    </sheetView>
  </sheetViews>
  <sheetFormatPr defaultColWidth="14.875" defaultRowHeight="11.25" zeroHeight="false" outlineLevelRow="0" outlineLevelCol="0"/>
  <cols>
    <col collapsed="false" customWidth="true" hidden="true" outlineLevel="0" max="1" min="1" style="30" width="4.43"/>
    <col collapsed="false" customWidth="true" hidden="false" outlineLevel="0" max="2" min="2" style="31" width="13.14"/>
    <col collapsed="false" customWidth="true" hidden="false" outlineLevel="0" max="3" min="3" style="31" width="9.71"/>
    <col collapsed="false" customWidth="true" hidden="false" outlineLevel="0" max="4" min="4" style="31" width="8.42"/>
    <col collapsed="false" customWidth="true" hidden="false" outlineLevel="0" max="5" min="5" style="30" width="64.28"/>
    <col collapsed="false" customWidth="true" hidden="false" outlineLevel="0" max="6" min="6" style="31" width="6.28"/>
    <col collapsed="false" customWidth="true" hidden="false" outlineLevel="0" max="7" min="7" style="31" width="12.71"/>
    <col collapsed="false" customWidth="true" hidden="false" outlineLevel="0" max="8" min="8" style="31" width="10.42"/>
    <col collapsed="false" customWidth="true" hidden="false" outlineLevel="0" max="9" min="9" style="31" width="14.43"/>
    <col collapsed="false" customWidth="true" hidden="false" outlineLevel="0" max="10" min="10" style="32" width="13.29"/>
    <col collapsed="false" customWidth="true" hidden="false" outlineLevel="0" max="11" min="11" style="30" width="3.86"/>
    <col collapsed="false" customWidth="true" hidden="false" outlineLevel="0" max="12" min="12" style="30" width="5.14"/>
    <col collapsed="false" customWidth="true" hidden="false" outlineLevel="0" max="13" min="13" style="30" width="5.7"/>
    <col collapsed="false" customWidth="false" hidden="false" outlineLevel="0" max="1024" min="14" style="30" width="14.86"/>
  </cols>
  <sheetData>
    <row r="2" customFormat="false" ht="15" hidden="false" customHeight="true" outlineLevel="0" collapsed="false">
      <c r="E2" s="33" t="s">
        <v>838</v>
      </c>
    </row>
    <row r="3" customFormat="false" ht="11.25" hidden="false" customHeight="true" outlineLevel="0" collapsed="false">
      <c r="E3" s="33"/>
    </row>
    <row r="4" customFormat="false" ht="12.75" hidden="false" customHeight="true" outlineLevel="0" collapsed="false">
      <c r="B4" s="30"/>
      <c r="C4" s="34"/>
      <c r="D4" s="34"/>
      <c r="E4" s="33"/>
      <c r="F4" s="34"/>
      <c r="G4" s="34"/>
      <c r="H4" s="34"/>
      <c r="I4" s="34"/>
    </row>
    <row r="5" customFormat="false" ht="11.25" hidden="false" customHeight="false" outlineLevel="0" collapsed="false">
      <c r="H5" s="35" t="s">
        <v>839</v>
      </c>
      <c r="I5" s="36" t="n">
        <v>0.2363</v>
      </c>
    </row>
    <row r="6" customFormat="false" ht="22.5" hidden="false" customHeight="true" outlineLevel="0" collapsed="false">
      <c r="A6" s="30" t="n">
        <v>1</v>
      </c>
      <c r="B6" s="37" t="s">
        <v>840</v>
      </c>
      <c r="C6" s="37" t="s">
        <v>841</v>
      </c>
      <c r="D6" s="37"/>
      <c r="E6" s="37"/>
      <c r="F6" s="37"/>
      <c r="G6" s="37"/>
      <c r="H6" s="37" t="s">
        <v>842</v>
      </c>
      <c r="I6" s="37" t="s">
        <v>843</v>
      </c>
    </row>
    <row r="7" customFormat="false" ht="11.25" hidden="false" customHeight="true" outlineLevel="0" collapsed="false">
      <c r="A7" s="30" t="n">
        <v>2</v>
      </c>
      <c r="B7" s="38" t="str">
        <f aca="false">INDEX('ANEXO A'!$E:$E,MATCH(C7,'ANEXO A'!$F:$F,0))</f>
        <v>CPU01</v>
      </c>
      <c r="C7" s="39" t="s">
        <v>19</v>
      </c>
      <c r="D7" s="39"/>
      <c r="E7" s="39"/>
      <c r="F7" s="39"/>
      <c r="G7" s="39"/>
      <c r="H7" s="38" t="s">
        <v>20</v>
      </c>
      <c r="I7" s="40" t="n">
        <f aca="false">I23</f>
        <v>28.26</v>
      </c>
    </row>
    <row r="8" customFormat="false" ht="22.5" hidden="false" customHeight="false" outlineLevel="0" collapsed="false">
      <c r="A8" s="30" t="n">
        <v>3</v>
      </c>
      <c r="B8" s="41" t="s">
        <v>844</v>
      </c>
      <c r="C8" s="41" t="s">
        <v>845</v>
      </c>
      <c r="D8" s="41" t="s">
        <v>8</v>
      </c>
      <c r="E8" s="41" t="s">
        <v>9</v>
      </c>
      <c r="F8" s="41" t="s">
        <v>10</v>
      </c>
      <c r="G8" s="41" t="s">
        <v>846</v>
      </c>
      <c r="H8" s="41" t="s">
        <v>847</v>
      </c>
      <c r="I8" s="41" t="s">
        <v>848</v>
      </c>
    </row>
    <row r="9" customFormat="false" ht="11.25" hidden="false" customHeight="false" outlineLevel="0" collapsed="false">
      <c r="A9" s="30" t="n">
        <v>4</v>
      </c>
      <c r="B9" s="27" t="s">
        <v>16</v>
      </c>
      <c r="C9" s="27" t="s">
        <v>308</v>
      </c>
      <c r="D9" s="27" t="n">
        <v>40918</v>
      </c>
      <c r="E9" s="42" t="s">
        <v>849</v>
      </c>
      <c r="F9" s="27" t="s">
        <v>850</v>
      </c>
      <c r="G9" s="43" t="n">
        <v>0.25</v>
      </c>
      <c r="H9" s="44" t="n">
        <v>4053.91</v>
      </c>
      <c r="I9" s="45" t="n">
        <f aca="false">G9*H9</f>
        <v>1013.4775</v>
      </c>
    </row>
    <row r="10" customFormat="false" ht="11.25" hidden="false" customHeight="false" outlineLevel="0" collapsed="false">
      <c r="A10" s="30" t="n">
        <v>5</v>
      </c>
      <c r="B10" s="27" t="s">
        <v>16</v>
      </c>
      <c r="C10" s="27" t="s">
        <v>308</v>
      </c>
      <c r="D10" s="27" t="n">
        <v>101375</v>
      </c>
      <c r="E10" s="42" t="s">
        <v>851</v>
      </c>
      <c r="F10" s="27" t="s">
        <v>850</v>
      </c>
      <c r="G10" s="43" t="n">
        <v>0.25</v>
      </c>
      <c r="H10" s="44" t="n">
        <v>3116.97</v>
      </c>
      <c r="I10" s="45" t="n">
        <f aca="false">G10*H10</f>
        <v>779.2425</v>
      </c>
    </row>
    <row r="11" customFormat="false" ht="11.25" hidden="false" customHeight="false" outlineLevel="0" collapsed="false">
      <c r="A11" s="30" t="n">
        <v>6</v>
      </c>
      <c r="B11" s="27" t="s">
        <v>16</v>
      </c>
      <c r="C11" s="27" t="s">
        <v>308</v>
      </c>
      <c r="D11" s="27" t="n">
        <v>101401</v>
      </c>
      <c r="E11" s="42" t="s">
        <v>852</v>
      </c>
      <c r="F11" s="27" t="s">
        <v>850</v>
      </c>
      <c r="G11" s="43" t="n">
        <v>0.25</v>
      </c>
      <c r="H11" s="44" t="n">
        <v>4930.15</v>
      </c>
      <c r="I11" s="45" t="n">
        <f aca="false">G11*H11</f>
        <v>1232.5375</v>
      </c>
    </row>
    <row r="12" customFormat="false" ht="11.25" hidden="false" customHeight="false" outlineLevel="0" collapsed="false">
      <c r="A12" s="30" t="n">
        <v>7</v>
      </c>
      <c r="B12" s="27" t="s">
        <v>16</v>
      </c>
      <c r="C12" s="27" t="s">
        <v>308</v>
      </c>
      <c r="D12" s="27" t="n">
        <v>101404</v>
      </c>
      <c r="E12" s="42" t="s">
        <v>853</v>
      </c>
      <c r="F12" s="27" t="s">
        <v>850</v>
      </c>
      <c r="G12" s="43" t="n">
        <v>0.25</v>
      </c>
      <c r="H12" s="44" t="n">
        <v>15622.82</v>
      </c>
      <c r="I12" s="45" t="n">
        <f aca="false">G12*H12</f>
        <v>3905.705</v>
      </c>
    </row>
    <row r="13" customFormat="false" ht="11.25" hidden="false" customHeight="false" outlineLevel="0" collapsed="false">
      <c r="A13" s="30" t="n">
        <v>8</v>
      </c>
      <c r="B13" s="27" t="s">
        <v>16</v>
      </c>
      <c r="C13" s="27" t="s">
        <v>854</v>
      </c>
      <c r="D13" s="27" t="s">
        <v>855</v>
      </c>
      <c r="E13" s="46" t="s">
        <v>856</v>
      </c>
      <c r="F13" s="27" t="s">
        <v>857</v>
      </c>
      <c r="G13" s="43" t="n">
        <v>1</v>
      </c>
      <c r="H13" s="44" t="n">
        <v>3467.01</v>
      </c>
      <c r="I13" s="45" t="n">
        <f aca="false">G13*H13</f>
        <v>3467.01</v>
      </c>
    </row>
    <row r="14" customFormat="false" ht="11.25" hidden="false" customHeight="false" outlineLevel="0" collapsed="false">
      <c r="A14" s="30" t="n">
        <v>9</v>
      </c>
      <c r="B14" s="27" t="s">
        <v>303</v>
      </c>
      <c r="C14" s="27" t="s">
        <v>304</v>
      </c>
      <c r="D14" s="27" t="s">
        <v>858</v>
      </c>
      <c r="E14" s="42" t="s">
        <v>859</v>
      </c>
      <c r="F14" s="27" t="s">
        <v>857</v>
      </c>
      <c r="G14" s="43" t="n">
        <v>1</v>
      </c>
      <c r="H14" s="47" t="n">
        <f aca="false">VLOOKUP(D14,'ANEXO D - COTAÇÕES'!$D$7:$G$150,4,0)</f>
        <v>3482.8</v>
      </c>
      <c r="I14" s="45" t="n">
        <f aca="false">G14*H14</f>
        <v>3482.8</v>
      </c>
    </row>
    <row r="15" customFormat="false" ht="11.25" hidden="false" customHeight="false" outlineLevel="0" collapsed="false">
      <c r="A15" s="30" t="n">
        <v>10</v>
      </c>
      <c r="B15" s="27" t="s">
        <v>303</v>
      </c>
      <c r="C15" s="27" t="s">
        <v>304</v>
      </c>
      <c r="D15" s="27" t="s">
        <v>860</v>
      </c>
      <c r="E15" s="42" t="s">
        <v>861</v>
      </c>
      <c r="F15" s="27" t="s">
        <v>857</v>
      </c>
      <c r="G15" s="43" t="n">
        <v>1</v>
      </c>
      <c r="H15" s="47" t="n">
        <f aca="false">VLOOKUP(D15,'ANEXO D - COTAÇÕES'!$D$7:$G$150,4,0)</f>
        <v>6994.38</v>
      </c>
      <c r="I15" s="45" t="n">
        <f aca="false">G15*H15</f>
        <v>6994.38</v>
      </c>
    </row>
    <row r="16" customFormat="false" ht="11.25" hidden="false" customHeight="false" outlineLevel="0" collapsed="false">
      <c r="A16" s="30" t="n">
        <v>11</v>
      </c>
      <c r="B16" s="27" t="s">
        <v>303</v>
      </c>
      <c r="C16" s="27" t="s">
        <v>304</v>
      </c>
      <c r="D16" s="27" t="s">
        <v>862</v>
      </c>
      <c r="E16" s="42" t="s">
        <v>863</v>
      </c>
      <c r="F16" s="27" t="s">
        <v>857</v>
      </c>
      <c r="G16" s="43" t="n">
        <v>0.083333333</v>
      </c>
      <c r="H16" s="47" t="n">
        <f aca="false">VLOOKUP(D16,'ANEXO D - COTAÇÕES'!$D$7:$G$150,4,0)</f>
        <v>3608.71</v>
      </c>
      <c r="I16" s="45" t="n">
        <f aca="false">G16*H16</f>
        <v>300.72583213043</v>
      </c>
    </row>
    <row r="17" customFormat="false" ht="11.25" hidden="false" customHeight="false" outlineLevel="0" collapsed="false">
      <c r="A17" s="30" t="n">
        <v>12</v>
      </c>
      <c r="B17" s="27" t="s">
        <v>303</v>
      </c>
      <c r="C17" s="27" t="s">
        <v>304</v>
      </c>
      <c r="D17" s="27" t="s">
        <v>864</v>
      </c>
      <c r="E17" s="42" t="s">
        <v>865</v>
      </c>
      <c r="F17" s="27" t="s">
        <v>20</v>
      </c>
      <c r="G17" s="43" t="n">
        <f aca="false">1/12</f>
        <v>0.0833333333333333</v>
      </c>
      <c r="H17" s="47" t="n">
        <f aca="false">VLOOKUP(D17,'ANEXO D - COTAÇÕES'!$D$7:$G$150,4,0)</f>
        <v>5235.95666666667</v>
      </c>
      <c r="I17" s="45" t="n">
        <f aca="false">G17*H17</f>
        <v>436.329722222222</v>
      </c>
    </row>
    <row r="18" customFormat="false" ht="11.25" hidden="false" customHeight="false" outlineLevel="0" collapsed="false">
      <c r="A18" s="30" t="n">
        <v>13</v>
      </c>
      <c r="B18" s="27" t="s">
        <v>16</v>
      </c>
      <c r="C18" s="27" t="s">
        <v>854</v>
      </c>
      <c r="D18" s="27" t="s">
        <v>866</v>
      </c>
      <c r="E18" s="42" t="s">
        <v>867</v>
      </c>
      <c r="F18" s="27" t="s">
        <v>868</v>
      </c>
      <c r="G18" s="43" t="n">
        <v>44</v>
      </c>
      <c r="H18" s="44" t="n">
        <v>28.34</v>
      </c>
      <c r="I18" s="45" t="n">
        <f aca="false">G18*H18</f>
        <v>1246.96</v>
      </c>
    </row>
    <row r="19" customFormat="false" ht="11.25" hidden="false" customHeight="false" outlineLevel="0" collapsed="false">
      <c r="A19" s="30" t="n">
        <v>14</v>
      </c>
      <c r="B19" s="48" t="s">
        <v>869</v>
      </c>
      <c r="C19" s="49"/>
      <c r="D19" s="49"/>
      <c r="E19" s="49"/>
      <c r="F19" s="49"/>
      <c r="G19" s="49"/>
      <c r="H19" s="50"/>
      <c r="I19" s="51" t="n">
        <f aca="false">ROUND(SUM(I9:I18),2)</f>
        <v>22859.17</v>
      </c>
    </row>
    <row r="20" customFormat="false" ht="11.25" hidden="false" customHeight="false" outlineLevel="0" collapsed="false">
      <c r="A20" s="30" t="n">
        <v>15</v>
      </c>
      <c r="B20" s="52" t="s">
        <v>870</v>
      </c>
      <c r="C20" s="52"/>
      <c r="D20" s="52"/>
      <c r="E20" s="52"/>
      <c r="F20" s="52"/>
      <c r="G20" s="52"/>
      <c r="H20" s="52"/>
      <c r="I20" s="51" t="n">
        <f aca="false">ROUND(I19*$I$5,2)</f>
        <v>5401.62</v>
      </c>
    </row>
    <row r="21" customFormat="false" ht="11.25" hidden="false" customHeight="true" outlineLevel="0" collapsed="false">
      <c r="A21" s="30" t="n">
        <v>16</v>
      </c>
      <c r="B21" s="53" t="s">
        <v>871</v>
      </c>
      <c r="C21" s="54"/>
      <c r="D21" s="54"/>
      <c r="E21" s="54"/>
      <c r="F21" s="54"/>
      <c r="G21" s="54"/>
      <c r="H21" s="55"/>
      <c r="I21" s="56" t="n">
        <f aca="false">ROUND(SUM(I19:I20),2)</f>
        <v>28260.79</v>
      </c>
      <c r="J21" s="32" t="n">
        <f aca="false">I21*12</f>
        <v>339129.48</v>
      </c>
    </row>
    <row r="22" customFormat="false" ht="11.25" hidden="false" customHeight="true" outlineLevel="0" collapsed="false">
      <c r="A22" s="30" t="n">
        <v>17</v>
      </c>
      <c r="B22" s="57" t="s">
        <v>872</v>
      </c>
      <c r="C22" s="57"/>
      <c r="D22" s="57"/>
      <c r="E22" s="57"/>
      <c r="F22" s="57"/>
      <c r="G22" s="57"/>
      <c r="H22" s="57"/>
      <c r="I22" s="56" t="n">
        <v>1000</v>
      </c>
    </row>
    <row r="23" customFormat="false" ht="11.25" hidden="false" customHeight="true" outlineLevel="0" collapsed="false">
      <c r="A23" s="30" t="n">
        <v>18</v>
      </c>
      <c r="B23" s="57" t="s">
        <v>873</v>
      </c>
      <c r="C23" s="57"/>
      <c r="D23" s="57"/>
      <c r="E23" s="57"/>
      <c r="F23" s="57"/>
      <c r="G23" s="57"/>
      <c r="H23" s="57"/>
      <c r="I23" s="56" t="n">
        <f aca="false">ROUND(I21/I22,2)</f>
        <v>28.26</v>
      </c>
    </row>
    <row r="24" customFormat="false" ht="11.25" hidden="false" customHeight="false" outlineLevel="0" collapsed="false">
      <c r="A24" s="30" t="n">
        <v>19</v>
      </c>
      <c r="B24" s="27"/>
      <c r="C24" s="27"/>
      <c r="D24" s="27"/>
      <c r="E24" s="42"/>
      <c r="F24" s="27"/>
      <c r="G24" s="27"/>
      <c r="H24" s="27"/>
      <c r="I24" s="27"/>
    </row>
    <row r="25" customFormat="false" ht="22.5" hidden="false" customHeight="true" outlineLevel="0" collapsed="false">
      <c r="A25" s="30" t="n">
        <v>20</v>
      </c>
      <c r="B25" s="37" t="s">
        <v>840</v>
      </c>
      <c r="C25" s="37" t="s">
        <v>841</v>
      </c>
      <c r="D25" s="37"/>
      <c r="E25" s="37"/>
      <c r="F25" s="37"/>
      <c r="G25" s="37"/>
      <c r="H25" s="37" t="s">
        <v>842</v>
      </c>
      <c r="I25" s="37" t="s">
        <v>843</v>
      </c>
    </row>
    <row r="26" customFormat="false" ht="11.25" hidden="false" customHeight="true" outlineLevel="0" collapsed="false">
      <c r="A26" s="30" t="n">
        <v>21</v>
      </c>
      <c r="B26" s="38" t="str">
        <f aca="false">INDEX('ANEXO A'!$E:$E,MATCH(C26,'ANEXO A'!$F:$F,0))</f>
        <v>CPU02</v>
      </c>
      <c r="C26" s="39" t="s">
        <v>23</v>
      </c>
      <c r="D26" s="39"/>
      <c r="E26" s="39"/>
      <c r="F26" s="39"/>
      <c r="G26" s="39"/>
      <c r="H26" s="38" t="s">
        <v>20</v>
      </c>
      <c r="I26" s="40" t="n">
        <f aca="false">I41</f>
        <v>5.78</v>
      </c>
    </row>
    <row r="27" customFormat="false" ht="22.5" hidden="false" customHeight="false" outlineLevel="0" collapsed="false">
      <c r="A27" s="30" t="n">
        <v>22</v>
      </c>
      <c r="B27" s="41" t="s">
        <v>844</v>
      </c>
      <c r="C27" s="41" t="s">
        <v>845</v>
      </c>
      <c r="D27" s="41" t="s">
        <v>8</v>
      </c>
      <c r="E27" s="41" t="s">
        <v>9</v>
      </c>
      <c r="F27" s="41" t="s">
        <v>10</v>
      </c>
      <c r="G27" s="41" t="s">
        <v>846</v>
      </c>
      <c r="H27" s="41" t="s">
        <v>847</v>
      </c>
      <c r="I27" s="41" t="s">
        <v>848</v>
      </c>
    </row>
    <row r="28" customFormat="false" ht="11.25" hidden="false" customHeight="false" outlineLevel="0" collapsed="false">
      <c r="A28" s="30" t="n">
        <v>23</v>
      </c>
      <c r="B28" s="27" t="s">
        <v>16</v>
      </c>
      <c r="C28" s="27" t="s">
        <v>308</v>
      </c>
      <c r="D28" s="27" t="n">
        <v>40918</v>
      </c>
      <c r="E28" s="42" t="s">
        <v>849</v>
      </c>
      <c r="F28" s="27" t="s">
        <v>850</v>
      </c>
      <c r="G28" s="43" t="n">
        <v>4</v>
      </c>
      <c r="H28" s="44" t="n">
        <v>4053.91</v>
      </c>
      <c r="I28" s="45" t="n">
        <f aca="false">G28*H28</f>
        <v>16215.64</v>
      </c>
    </row>
    <row r="29" customFormat="false" ht="11.25" hidden="false" customHeight="false" outlineLevel="0" collapsed="false">
      <c r="A29" s="30" t="n">
        <v>24</v>
      </c>
      <c r="B29" s="27" t="s">
        <v>16</v>
      </c>
      <c r="C29" s="27" t="s">
        <v>308</v>
      </c>
      <c r="D29" s="27" t="n">
        <v>101375</v>
      </c>
      <c r="E29" s="42" t="s">
        <v>851</v>
      </c>
      <c r="F29" s="27" t="s">
        <v>850</v>
      </c>
      <c r="G29" s="43" t="n">
        <v>4</v>
      </c>
      <c r="H29" s="44" t="n">
        <v>3116.97</v>
      </c>
      <c r="I29" s="45" t="n">
        <f aca="false">G29*H29</f>
        <v>12467.88</v>
      </c>
    </row>
    <row r="30" customFormat="false" ht="11.25" hidden="false" customHeight="false" outlineLevel="0" collapsed="false">
      <c r="A30" s="30" t="n">
        <v>25</v>
      </c>
      <c r="B30" s="27" t="s">
        <v>16</v>
      </c>
      <c r="C30" s="27" t="s">
        <v>308</v>
      </c>
      <c r="D30" s="27" t="n">
        <v>101404</v>
      </c>
      <c r="E30" s="42" t="s">
        <v>853</v>
      </c>
      <c r="F30" s="27" t="s">
        <v>850</v>
      </c>
      <c r="G30" s="43" t="n">
        <v>1</v>
      </c>
      <c r="H30" s="44" t="n">
        <v>15622.82</v>
      </c>
      <c r="I30" s="45" t="n">
        <f aca="false">G30*H30</f>
        <v>15622.82</v>
      </c>
    </row>
    <row r="31" customFormat="false" ht="11.25" hidden="false" customHeight="false" outlineLevel="0" collapsed="false">
      <c r="A31" s="30" t="n">
        <v>26</v>
      </c>
      <c r="B31" s="27" t="s">
        <v>16</v>
      </c>
      <c r="C31" s="27" t="s">
        <v>308</v>
      </c>
      <c r="D31" s="27" t="n">
        <v>101401</v>
      </c>
      <c r="E31" s="42" t="s">
        <v>852</v>
      </c>
      <c r="F31" s="27" t="s">
        <v>850</v>
      </c>
      <c r="G31" s="43" t="n">
        <v>1</v>
      </c>
      <c r="H31" s="44" t="n">
        <v>4930.15</v>
      </c>
      <c r="I31" s="45" t="n">
        <f aca="false">G31*H31</f>
        <v>4930.15</v>
      </c>
    </row>
    <row r="32" customFormat="false" ht="11.25" hidden="false" customHeight="false" outlineLevel="0" collapsed="false">
      <c r="A32" s="30" t="n">
        <v>27</v>
      </c>
      <c r="B32" s="27" t="s">
        <v>16</v>
      </c>
      <c r="C32" s="27" t="s">
        <v>308</v>
      </c>
      <c r="D32" s="27" t="n">
        <v>93563</v>
      </c>
      <c r="E32" s="42" t="s">
        <v>874</v>
      </c>
      <c r="F32" s="27" t="s">
        <v>850</v>
      </c>
      <c r="G32" s="43" t="n">
        <v>1</v>
      </c>
      <c r="H32" s="44" t="n">
        <v>3461.35</v>
      </c>
      <c r="I32" s="45" t="n">
        <f aca="false">G32*H32</f>
        <v>3461.35</v>
      </c>
    </row>
    <row r="33" customFormat="false" ht="22.5" hidden="false" customHeight="false" outlineLevel="0" collapsed="false">
      <c r="A33" s="30" t="n">
        <v>28</v>
      </c>
      <c r="B33" s="27" t="s">
        <v>16</v>
      </c>
      <c r="C33" s="27" t="s">
        <v>308</v>
      </c>
      <c r="D33" s="27" t="n">
        <v>92138</v>
      </c>
      <c r="E33" s="42" t="s">
        <v>875</v>
      </c>
      <c r="F33" s="27" t="s">
        <v>868</v>
      </c>
      <c r="G33" s="43" t="n">
        <f aca="false">220*3</f>
        <v>660</v>
      </c>
      <c r="H33" s="44" t="n">
        <v>78.16</v>
      </c>
      <c r="I33" s="45" t="n">
        <f aca="false">G33*H33</f>
        <v>51585.6</v>
      </c>
    </row>
    <row r="34" customFormat="false" ht="11.25" hidden="false" customHeight="false" outlineLevel="0" collapsed="false">
      <c r="A34" s="30" t="n">
        <v>29</v>
      </c>
      <c r="B34" s="27" t="s">
        <v>16</v>
      </c>
      <c r="C34" s="27" t="s">
        <v>854</v>
      </c>
      <c r="D34" s="27" t="s">
        <v>866</v>
      </c>
      <c r="E34" s="42" t="s">
        <v>867</v>
      </c>
      <c r="F34" s="27" t="s">
        <v>868</v>
      </c>
      <c r="G34" s="43" t="n">
        <v>220</v>
      </c>
      <c r="H34" s="44" t="n">
        <v>28.34</v>
      </c>
      <c r="I34" s="45" t="n">
        <f aca="false">G34*H34</f>
        <v>6234.8</v>
      </c>
    </row>
    <row r="35" customFormat="false" ht="33.75" hidden="false" customHeight="false" outlineLevel="0" collapsed="false">
      <c r="A35" s="30" t="n">
        <v>30</v>
      </c>
      <c r="B35" s="27" t="s">
        <v>16</v>
      </c>
      <c r="C35" s="27" t="s">
        <v>308</v>
      </c>
      <c r="D35" s="27" t="n">
        <v>89272</v>
      </c>
      <c r="E35" s="42" t="s">
        <v>876</v>
      </c>
      <c r="F35" s="27" t="s">
        <v>868</v>
      </c>
      <c r="G35" s="43" t="n">
        <v>220</v>
      </c>
      <c r="H35" s="44" t="n">
        <v>170.48</v>
      </c>
      <c r="I35" s="45" t="n">
        <f aca="false">G35*H35</f>
        <v>37505.6</v>
      </c>
    </row>
    <row r="36" customFormat="false" ht="11.25" hidden="false" customHeight="false" outlineLevel="0" collapsed="false">
      <c r="A36" s="30" t="n">
        <v>31</v>
      </c>
      <c r="B36" s="27" t="s">
        <v>16</v>
      </c>
      <c r="C36" s="27" t="s">
        <v>877</v>
      </c>
      <c r="D36" s="27" t="s">
        <v>878</v>
      </c>
      <c r="E36" s="42" t="s">
        <v>879</v>
      </c>
      <c r="F36" s="27" t="s">
        <v>880</v>
      </c>
      <c r="G36" s="43" t="n">
        <v>8</v>
      </c>
      <c r="H36" s="47" t="n">
        <f aca="false">'ANEXO C'!I7</f>
        <v>252.426352044667</v>
      </c>
      <c r="I36" s="45" t="n">
        <f aca="false">G36*H36</f>
        <v>2019.41081635733</v>
      </c>
    </row>
    <row r="37" customFormat="false" ht="11.25" hidden="false" customHeight="false" outlineLevel="0" collapsed="false">
      <c r="A37" s="30" t="n">
        <v>32</v>
      </c>
      <c r="B37" s="48" t="s">
        <v>869</v>
      </c>
      <c r="C37" s="49"/>
      <c r="D37" s="49"/>
      <c r="E37" s="49"/>
      <c r="F37" s="49"/>
      <c r="G37" s="49"/>
      <c r="H37" s="50"/>
      <c r="I37" s="51" t="n">
        <f aca="false">ROUND(SUM(I28:I36),2)</f>
        <v>150043.25</v>
      </c>
    </row>
    <row r="38" customFormat="false" ht="11.25" hidden="false" customHeight="false" outlineLevel="0" collapsed="false">
      <c r="A38" s="30" t="n">
        <v>33</v>
      </c>
      <c r="B38" s="48" t="s">
        <v>870</v>
      </c>
      <c r="C38" s="49"/>
      <c r="D38" s="49"/>
      <c r="E38" s="49"/>
      <c r="F38" s="49"/>
      <c r="G38" s="49"/>
      <c r="H38" s="50"/>
      <c r="I38" s="51" t="n">
        <f aca="false">ROUND(I37*$I$5,2)</f>
        <v>35455.22</v>
      </c>
    </row>
    <row r="39" customFormat="false" ht="11.25" hidden="false" customHeight="false" outlineLevel="0" collapsed="false">
      <c r="A39" s="30" t="n">
        <v>34</v>
      </c>
      <c r="B39" s="53" t="s">
        <v>881</v>
      </c>
      <c r="C39" s="54"/>
      <c r="D39" s="54"/>
      <c r="E39" s="54"/>
      <c r="F39" s="54"/>
      <c r="G39" s="54"/>
      <c r="H39" s="55"/>
      <c r="I39" s="56" t="n">
        <f aca="false">ROUND(SUM(I37:I38),2)</f>
        <v>185498.47</v>
      </c>
      <c r="J39" s="32" t="n">
        <f aca="false">I39+I40*40</f>
        <v>1470258.47</v>
      </c>
    </row>
    <row r="40" customFormat="false" ht="11.25" hidden="false" customHeight="true" outlineLevel="0" collapsed="false">
      <c r="A40" s="30" t="n">
        <v>35</v>
      </c>
      <c r="B40" s="53" t="s">
        <v>872</v>
      </c>
      <c r="C40" s="54"/>
      <c r="D40" s="54"/>
      <c r="E40" s="54"/>
      <c r="F40" s="54"/>
      <c r="G40" s="54"/>
      <c r="H40" s="55"/>
      <c r="I40" s="56" t="n">
        <v>32119</v>
      </c>
    </row>
    <row r="41" customFormat="false" ht="11.25" hidden="false" customHeight="true" outlineLevel="0" collapsed="false">
      <c r="A41" s="30" t="n">
        <v>36</v>
      </c>
      <c r="B41" s="53" t="s">
        <v>873</v>
      </c>
      <c r="C41" s="54"/>
      <c r="D41" s="54"/>
      <c r="E41" s="54"/>
      <c r="F41" s="54"/>
      <c r="G41" s="54"/>
      <c r="H41" s="55"/>
      <c r="I41" s="56" t="n">
        <f aca="false">ROUND(I39/I40,2)</f>
        <v>5.78</v>
      </c>
    </row>
    <row r="42" customFormat="false" ht="11.25" hidden="false" customHeight="false" outlineLevel="0" collapsed="false">
      <c r="A42" s="30" t="n">
        <v>37</v>
      </c>
      <c r="B42" s="38"/>
      <c r="C42" s="38"/>
      <c r="D42" s="38"/>
      <c r="E42" s="58"/>
      <c r="F42" s="38"/>
      <c r="G42" s="38"/>
      <c r="H42" s="38"/>
      <c r="I42" s="38"/>
    </row>
    <row r="43" customFormat="false" ht="22.5" hidden="false" customHeight="true" outlineLevel="0" collapsed="false">
      <c r="A43" s="30" t="n">
        <v>38</v>
      </c>
      <c r="B43" s="37" t="s">
        <v>840</v>
      </c>
      <c r="C43" s="37" t="s">
        <v>841</v>
      </c>
      <c r="D43" s="37"/>
      <c r="E43" s="37"/>
      <c r="F43" s="37"/>
      <c r="G43" s="37"/>
      <c r="H43" s="37" t="s">
        <v>842</v>
      </c>
      <c r="I43" s="37" t="s">
        <v>843</v>
      </c>
    </row>
    <row r="44" customFormat="false" ht="11.25" hidden="false" customHeight="true" outlineLevel="0" collapsed="false">
      <c r="A44" s="30" t="n">
        <v>39</v>
      </c>
      <c r="B44" s="38" t="str">
        <f aca="false">INDEX('ANEXO A'!$E:$E,MATCH(C44,'ANEXO A'!$F:$F,0))</f>
        <v>CPU03</v>
      </c>
      <c r="C44" s="39" t="s">
        <v>27</v>
      </c>
      <c r="D44" s="39"/>
      <c r="E44" s="39"/>
      <c r="F44" s="39"/>
      <c r="G44" s="39"/>
      <c r="H44" s="38" t="s">
        <v>20</v>
      </c>
      <c r="I44" s="40" t="n">
        <f aca="false">I50</f>
        <v>93.33</v>
      </c>
    </row>
    <row r="45" s="60" customFormat="true" ht="22.5" hidden="false" customHeight="false" outlineLevel="0" collapsed="false">
      <c r="A45" s="30" t="n">
        <v>40</v>
      </c>
      <c r="B45" s="41" t="s">
        <v>844</v>
      </c>
      <c r="C45" s="41" t="s">
        <v>845</v>
      </c>
      <c r="D45" s="41" t="s">
        <v>8</v>
      </c>
      <c r="E45" s="41" t="s">
        <v>9</v>
      </c>
      <c r="F45" s="41" t="s">
        <v>10</v>
      </c>
      <c r="G45" s="41" t="s">
        <v>846</v>
      </c>
      <c r="H45" s="41" t="s">
        <v>847</v>
      </c>
      <c r="I45" s="41" t="s">
        <v>848</v>
      </c>
      <c r="J45" s="59"/>
    </row>
    <row r="46" customFormat="false" ht="11.25" hidden="false" customHeight="false" outlineLevel="0" collapsed="false">
      <c r="A46" s="30" t="n">
        <v>41</v>
      </c>
      <c r="B46" s="38" t="s">
        <v>16</v>
      </c>
      <c r="C46" s="27" t="s">
        <v>877</v>
      </c>
      <c r="D46" s="27" t="s">
        <v>882</v>
      </c>
      <c r="E46" s="42" t="s">
        <v>883</v>
      </c>
      <c r="F46" s="27" t="str">
        <f aca="false">INDEX('ANEXO C'!$H:$H,MATCH(D46,'ANEXO C'!$B:$B,0))</f>
        <v>M3</v>
      </c>
      <c r="G46" s="61" t="n">
        <f aca="false">PI()*(POWER(0.3,2))*1.8</f>
        <v>0.508938009881546</v>
      </c>
      <c r="H46" s="44" t="n">
        <f aca="false">INDEX('ANEXO C'!$I:$I,MATCH(D46,'ANEXO C'!$B:$B,0))</f>
        <v>110.552</v>
      </c>
      <c r="I46" s="40" t="n">
        <f aca="false">G46*H46</f>
        <v>56.2641148684247</v>
      </c>
    </row>
    <row r="47" customFormat="false" ht="11.25" hidden="false" customHeight="false" outlineLevel="0" collapsed="false">
      <c r="A47" s="30" t="n">
        <v>42</v>
      </c>
      <c r="B47" s="38" t="s">
        <v>16</v>
      </c>
      <c r="C47" s="27" t="s">
        <v>877</v>
      </c>
      <c r="D47" s="27" t="s">
        <v>884</v>
      </c>
      <c r="E47" s="42" t="s">
        <v>885</v>
      </c>
      <c r="F47" s="27" t="str">
        <f aca="false">INDEX('ANEXO C'!$H:$H,MATCH(D47,'ANEXO C'!$B:$B,0))</f>
        <v>H</v>
      </c>
      <c r="G47" s="43" t="n">
        <v>0.0833</v>
      </c>
      <c r="H47" s="44" t="n">
        <f aca="false">INDEX('ANEXO C'!$I:$I,MATCH(D47,'ANEXO C'!$B:$B,0))</f>
        <v>230.85</v>
      </c>
      <c r="I47" s="40" t="n">
        <f aca="false">G47*H47</f>
        <v>19.229805</v>
      </c>
    </row>
    <row r="48" customFormat="false" ht="11.25" hidden="false" customHeight="false" outlineLevel="0" collapsed="false">
      <c r="A48" s="30" t="n">
        <v>43</v>
      </c>
      <c r="B48" s="48" t="s">
        <v>869</v>
      </c>
      <c r="C48" s="49"/>
      <c r="D48" s="49"/>
      <c r="E48" s="49"/>
      <c r="F48" s="49"/>
      <c r="G48" s="49"/>
      <c r="H48" s="50"/>
      <c r="I48" s="51" t="n">
        <f aca="false">ROUND(SUM(I46:I47),2)</f>
        <v>75.49</v>
      </c>
    </row>
    <row r="49" customFormat="false" ht="11.25" hidden="false" customHeight="false" outlineLevel="0" collapsed="false">
      <c r="A49" s="30" t="n">
        <v>44</v>
      </c>
      <c r="B49" s="48" t="s">
        <v>870</v>
      </c>
      <c r="C49" s="49"/>
      <c r="D49" s="49"/>
      <c r="E49" s="49"/>
      <c r="F49" s="49"/>
      <c r="G49" s="49"/>
      <c r="H49" s="50"/>
      <c r="I49" s="51" t="n">
        <f aca="false">ROUND(I48*$I$5,2)</f>
        <v>17.84</v>
      </c>
      <c r="K49" s="62"/>
    </row>
    <row r="50" customFormat="false" ht="11.25" hidden="false" customHeight="false" outlineLevel="0" collapsed="false">
      <c r="A50" s="30" t="n">
        <v>45</v>
      </c>
      <c r="B50" s="48" t="s">
        <v>881</v>
      </c>
      <c r="C50" s="49"/>
      <c r="D50" s="49"/>
      <c r="E50" s="49"/>
      <c r="F50" s="49"/>
      <c r="G50" s="49"/>
      <c r="H50" s="50"/>
      <c r="I50" s="51" t="n">
        <f aca="false">ROUND(SUM(I48:I49),2)</f>
        <v>93.33</v>
      </c>
    </row>
    <row r="51" customFormat="false" ht="11.25" hidden="false" customHeight="false" outlineLevel="0" collapsed="false">
      <c r="A51" s="30" t="n">
        <v>46</v>
      </c>
      <c r="B51" s="38"/>
      <c r="C51" s="38"/>
      <c r="D51" s="38"/>
      <c r="E51" s="58"/>
      <c r="F51" s="38"/>
      <c r="G51" s="38"/>
      <c r="H51" s="38"/>
      <c r="I51" s="38"/>
    </row>
    <row r="52" customFormat="false" ht="22.5" hidden="false" customHeight="true" outlineLevel="0" collapsed="false">
      <c r="A52" s="30" t="n">
        <v>47</v>
      </c>
      <c r="B52" s="37" t="s">
        <v>840</v>
      </c>
      <c r="C52" s="37" t="s">
        <v>841</v>
      </c>
      <c r="D52" s="37"/>
      <c r="E52" s="37"/>
      <c r="F52" s="37"/>
      <c r="G52" s="37"/>
      <c r="H52" s="37" t="s">
        <v>842</v>
      </c>
      <c r="I52" s="37" t="s">
        <v>843</v>
      </c>
    </row>
    <row r="53" customFormat="false" ht="11.25" hidden="false" customHeight="true" outlineLevel="0" collapsed="false">
      <c r="A53" s="30" t="n">
        <v>48</v>
      </c>
      <c r="B53" s="38" t="str">
        <f aca="false">INDEX('ANEXO A'!$E:$E,MATCH(C53,'ANEXO A'!$F:$F,0))</f>
        <v>CPU04</v>
      </c>
      <c r="C53" s="39" t="s">
        <v>31</v>
      </c>
      <c r="D53" s="39"/>
      <c r="E53" s="39"/>
      <c r="F53" s="39"/>
      <c r="G53" s="39"/>
      <c r="H53" s="38" t="s">
        <v>886</v>
      </c>
      <c r="I53" s="40" t="n">
        <f aca="false">I63</f>
        <v>56.2</v>
      </c>
    </row>
    <row r="54" customFormat="false" ht="22.5" hidden="false" customHeight="false" outlineLevel="0" collapsed="false">
      <c r="A54" s="30" t="n">
        <v>49</v>
      </c>
      <c r="B54" s="41" t="s">
        <v>844</v>
      </c>
      <c r="C54" s="41" t="s">
        <v>845</v>
      </c>
      <c r="D54" s="41" t="s">
        <v>8</v>
      </c>
      <c r="E54" s="41" t="s">
        <v>9</v>
      </c>
      <c r="F54" s="41" t="s">
        <v>10</v>
      </c>
      <c r="G54" s="41" t="s">
        <v>846</v>
      </c>
      <c r="H54" s="41" t="s">
        <v>847</v>
      </c>
      <c r="I54" s="41" t="s">
        <v>848</v>
      </c>
    </row>
    <row r="55" customFormat="false" ht="22.5" hidden="false" customHeight="false" outlineLevel="0" collapsed="false">
      <c r="A55" s="30" t="n">
        <v>50</v>
      </c>
      <c r="B55" s="38" t="s">
        <v>16</v>
      </c>
      <c r="C55" s="38" t="s">
        <v>308</v>
      </c>
      <c r="D55" s="38" t="n">
        <v>93358</v>
      </c>
      <c r="E55" s="58" t="s">
        <v>887</v>
      </c>
      <c r="F55" s="38" t="s">
        <v>888</v>
      </c>
      <c r="G55" s="61" t="n">
        <v>0.24</v>
      </c>
      <c r="H55" s="44" t="n">
        <v>61.12</v>
      </c>
      <c r="I55" s="40" t="n">
        <f aca="false">G55*H55</f>
        <v>14.6688</v>
      </c>
    </row>
    <row r="56" customFormat="false" ht="22.5" hidden="false" customHeight="false" outlineLevel="0" collapsed="false">
      <c r="A56" s="30" t="n">
        <v>51</v>
      </c>
      <c r="B56" s="38" t="s">
        <v>16</v>
      </c>
      <c r="C56" s="38" t="s">
        <v>308</v>
      </c>
      <c r="D56" s="38" t="n">
        <v>101618</v>
      </c>
      <c r="E56" s="58" t="s">
        <v>889</v>
      </c>
      <c r="F56" s="38" t="s">
        <v>888</v>
      </c>
      <c r="G56" s="61" t="n">
        <v>0.08</v>
      </c>
      <c r="H56" s="44" t="n">
        <v>187.27</v>
      </c>
      <c r="I56" s="40" t="n">
        <f aca="false">G56*H56</f>
        <v>14.9816</v>
      </c>
    </row>
    <row r="57" customFormat="false" ht="11.25" hidden="false" customHeight="false" outlineLevel="0" collapsed="false">
      <c r="A57" s="30" t="n">
        <v>52</v>
      </c>
      <c r="B57" s="38" t="s">
        <v>16</v>
      </c>
      <c r="C57" s="38" t="s">
        <v>308</v>
      </c>
      <c r="D57" s="38" t="n">
        <v>95606</v>
      </c>
      <c r="E57" s="58" t="s">
        <v>890</v>
      </c>
      <c r="F57" s="38" t="s">
        <v>888</v>
      </c>
      <c r="G57" s="61" t="n">
        <v>0.16</v>
      </c>
      <c r="H57" s="44" t="n">
        <v>1.83</v>
      </c>
      <c r="I57" s="40" t="n">
        <f aca="false">G57*H57</f>
        <v>0.2928</v>
      </c>
    </row>
    <row r="58" customFormat="false" ht="11.25" hidden="false" customHeight="false" outlineLevel="0" collapsed="false">
      <c r="A58" s="30" t="n">
        <v>53</v>
      </c>
      <c r="B58" s="38" t="s">
        <v>16</v>
      </c>
      <c r="C58" s="38" t="s">
        <v>308</v>
      </c>
      <c r="D58" s="38" t="n">
        <v>93382</v>
      </c>
      <c r="E58" s="58" t="s">
        <v>891</v>
      </c>
      <c r="F58" s="38" t="s">
        <v>888</v>
      </c>
      <c r="G58" s="61" t="n">
        <v>0.16</v>
      </c>
      <c r="H58" s="44" t="n">
        <v>23.92</v>
      </c>
      <c r="I58" s="40" t="n">
        <f aca="false">G58*H58</f>
        <v>3.8272</v>
      </c>
    </row>
    <row r="59" customFormat="false" ht="22.5" hidden="false" customHeight="false" outlineLevel="0" collapsed="false">
      <c r="A59" s="30" t="n">
        <v>54</v>
      </c>
      <c r="B59" s="38" t="s">
        <v>16</v>
      </c>
      <c r="C59" s="38" t="s">
        <v>308</v>
      </c>
      <c r="D59" s="38" t="n">
        <v>97914</v>
      </c>
      <c r="E59" s="58" t="s">
        <v>892</v>
      </c>
      <c r="F59" s="38" t="s">
        <v>893</v>
      </c>
      <c r="G59" s="61" t="n">
        <v>4.8</v>
      </c>
      <c r="H59" s="44" t="n">
        <v>2.3</v>
      </c>
      <c r="I59" s="40" t="n">
        <f aca="false">G59*H59</f>
        <v>11.04</v>
      </c>
    </row>
    <row r="60" customFormat="false" ht="11.25" hidden="false" customHeight="false" outlineLevel="0" collapsed="false">
      <c r="A60" s="30" t="n">
        <v>55</v>
      </c>
      <c r="B60" s="38" t="s">
        <v>16</v>
      </c>
      <c r="C60" s="27" t="s">
        <v>877</v>
      </c>
      <c r="D60" s="38" t="s">
        <v>884</v>
      </c>
      <c r="E60" s="42" t="s">
        <v>885</v>
      </c>
      <c r="F60" s="27" t="str">
        <f aca="false">INDEX('ANEXO C'!$H:$H,MATCH(D60,'ANEXO C'!$B:$B,0))</f>
        <v>H</v>
      </c>
      <c r="G60" s="61" t="n">
        <v>0.0028</v>
      </c>
      <c r="H60" s="44" t="n">
        <f aca="false">INDEX('ANEXO C'!$I:$I,MATCH(D60,'ANEXO C'!$B:$B,0))</f>
        <v>230.85</v>
      </c>
      <c r="I60" s="40" t="n">
        <f aca="false">G60*H60</f>
        <v>0.64638</v>
      </c>
    </row>
    <row r="61" customFormat="false" ht="11.25" hidden="false" customHeight="false" outlineLevel="0" collapsed="false">
      <c r="A61" s="30" t="n">
        <v>56</v>
      </c>
      <c r="B61" s="48" t="s">
        <v>869</v>
      </c>
      <c r="C61" s="49"/>
      <c r="D61" s="49"/>
      <c r="E61" s="49"/>
      <c r="F61" s="49"/>
      <c r="G61" s="49"/>
      <c r="H61" s="50"/>
      <c r="I61" s="51" t="n">
        <f aca="false">ROUND(SUM(I55:I60),2)</f>
        <v>45.46</v>
      </c>
    </row>
    <row r="62" customFormat="false" ht="11.25" hidden="false" customHeight="false" outlineLevel="0" collapsed="false">
      <c r="A62" s="30" t="n">
        <v>57</v>
      </c>
      <c r="B62" s="48" t="s">
        <v>870</v>
      </c>
      <c r="C62" s="49"/>
      <c r="D62" s="49"/>
      <c r="E62" s="49"/>
      <c r="F62" s="49"/>
      <c r="G62" s="49"/>
      <c r="H62" s="50"/>
      <c r="I62" s="51" t="n">
        <f aca="false">ROUND(I61*$I$5,2)</f>
        <v>10.74</v>
      </c>
    </row>
    <row r="63" customFormat="false" ht="11.25" hidden="false" customHeight="false" outlineLevel="0" collapsed="false">
      <c r="A63" s="30" t="n">
        <v>58</v>
      </c>
      <c r="B63" s="48" t="s">
        <v>881</v>
      </c>
      <c r="C63" s="49"/>
      <c r="D63" s="49"/>
      <c r="E63" s="49"/>
      <c r="F63" s="49"/>
      <c r="G63" s="49"/>
      <c r="H63" s="50"/>
      <c r="I63" s="51" t="n">
        <f aca="false">ROUND(SUM(I61:I62),2)</f>
        <v>56.2</v>
      </c>
    </row>
    <row r="64" customFormat="false" ht="11.25" hidden="false" customHeight="false" outlineLevel="0" collapsed="false">
      <c r="A64" s="30" t="n">
        <v>59</v>
      </c>
      <c r="B64" s="38"/>
      <c r="C64" s="38"/>
      <c r="D64" s="38"/>
      <c r="E64" s="58"/>
      <c r="F64" s="38"/>
      <c r="G64" s="38"/>
      <c r="H64" s="38"/>
      <c r="I64" s="38"/>
    </row>
    <row r="65" customFormat="false" ht="22.5" hidden="false" customHeight="true" outlineLevel="0" collapsed="false">
      <c r="A65" s="30" t="n">
        <v>60</v>
      </c>
      <c r="B65" s="37" t="s">
        <v>840</v>
      </c>
      <c r="C65" s="37" t="s">
        <v>841</v>
      </c>
      <c r="D65" s="37"/>
      <c r="E65" s="37"/>
      <c r="F65" s="37"/>
      <c r="G65" s="37"/>
      <c r="H65" s="37" t="s">
        <v>842</v>
      </c>
      <c r="I65" s="37" t="s">
        <v>843</v>
      </c>
    </row>
    <row r="66" customFormat="false" ht="11.25" hidden="false" customHeight="true" outlineLevel="0" collapsed="false">
      <c r="A66" s="30" t="n">
        <v>61</v>
      </c>
      <c r="B66" s="38" t="str">
        <f aca="false">INDEX('ANEXO A'!$E:$E,MATCH(C66,'ANEXO A'!$F:$F,0))</f>
        <v>CPU06</v>
      </c>
      <c r="C66" s="39" t="s">
        <v>34</v>
      </c>
      <c r="D66" s="39"/>
      <c r="E66" s="39"/>
      <c r="F66" s="39"/>
      <c r="G66" s="39"/>
      <c r="H66" s="38" t="s">
        <v>20</v>
      </c>
      <c r="I66" s="40" t="n">
        <f aca="false">I77</f>
        <v>6.12</v>
      </c>
    </row>
    <row r="67" customFormat="false" ht="22.5" hidden="false" customHeight="false" outlineLevel="0" collapsed="false">
      <c r="A67" s="30" t="n">
        <v>62</v>
      </c>
      <c r="B67" s="41" t="s">
        <v>844</v>
      </c>
      <c r="C67" s="41" t="s">
        <v>845</v>
      </c>
      <c r="D67" s="41" t="s">
        <v>8</v>
      </c>
      <c r="E67" s="41" t="s">
        <v>9</v>
      </c>
      <c r="F67" s="41" t="s">
        <v>10</v>
      </c>
      <c r="G67" s="41" t="s">
        <v>846</v>
      </c>
      <c r="H67" s="41" t="s">
        <v>847</v>
      </c>
      <c r="I67" s="41" t="s">
        <v>848</v>
      </c>
    </row>
    <row r="68" customFormat="false" ht="11.25" hidden="false" customHeight="false" outlineLevel="0" collapsed="false">
      <c r="A68" s="30" t="n">
        <v>63</v>
      </c>
      <c r="B68" s="38" t="s">
        <v>16</v>
      </c>
      <c r="C68" s="38" t="s">
        <v>308</v>
      </c>
      <c r="D68" s="38" t="n">
        <v>88264</v>
      </c>
      <c r="E68" s="58" t="s">
        <v>849</v>
      </c>
      <c r="F68" s="38" t="s">
        <v>894</v>
      </c>
      <c r="G68" s="61" t="n">
        <v>1600</v>
      </c>
      <c r="H68" s="44" t="n">
        <v>22.91</v>
      </c>
      <c r="I68" s="40" t="n">
        <f aca="false">G68*H68</f>
        <v>36656</v>
      </c>
    </row>
    <row r="69" customFormat="false" ht="11.25" hidden="false" customHeight="false" outlineLevel="0" collapsed="false">
      <c r="A69" s="30" t="n">
        <v>64</v>
      </c>
      <c r="B69" s="38" t="s">
        <v>16</v>
      </c>
      <c r="C69" s="38" t="s">
        <v>308</v>
      </c>
      <c r="D69" s="38" t="n">
        <v>88247</v>
      </c>
      <c r="E69" s="58" t="s">
        <v>895</v>
      </c>
      <c r="F69" s="38" t="s">
        <v>894</v>
      </c>
      <c r="G69" s="61" t="n">
        <v>1600</v>
      </c>
      <c r="H69" s="44" t="n">
        <v>17.5</v>
      </c>
      <c r="I69" s="40" t="n">
        <f aca="false">G69*H69</f>
        <v>28000</v>
      </c>
    </row>
    <row r="70" customFormat="false" ht="11.25" hidden="false" customHeight="false" outlineLevel="0" collapsed="false">
      <c r="A70" s="30" t="n">
        <v>65</v>
      </c>
      <c r="B70" s="38" t="s">
        <v>16</v>
      </c>
      <c r="C70" s="38" t="s">
        <v>308</v>
      </c>
      <c r="D70" s="38" t="n">
        <v>90776</v>
      </c>
      <c r="E70" s="58" t="s">
        <v>896</v>
      </c>
      <c r="F70" s="38" t="s">
        <v>894</v>
      </c>
      <c r="G70" s="61" t="n">
        <v>400</v>
      </c>
      <c r="H70" s="44" t="n">
        <v>22.49</v>
      </c>
      <c r="I70" s="40" t="n">
        <f aca="false">G70*H70</f>
        <v>8996</v>
      </c>
    </row>
    <row r="71" customFormat="false" ht="11.25" hidden="false" customHeight="false" outlineLevel="0" collapsed="false">
      <c r="A71" s="30" t="n">
        <v>66</v>
      </c>
      <c r="B71" s="38" t="s">
        <v>16</v>
      </c>
      <c r="C71" s="38" t="s">
        <v>308</v>
      </c>
      <c r="D71" s="38" t="n">
        <v>91677</v>
      </c>
      <c r="E71" s="58" t="s">
        <v>853</v>
      </c>
      <c r="F71" s="38" t="s">
        <v>894</v>
      </c>
      <c r="G71" s="61" t="n">
        <v>480</v>
      </c>
      <c r="H71" s="44" t="n">
        <v>89.71</v>
      </c>
      <c r="I71" s="40" t="n">
        <f aca="false">G71*H71</f>
        <v>43060.8</v>
      </c>
    </row>
    <row r="72" customFormat="false" ht="11.25" hidden="false" customHeight="false" outlineLevel="0" collapsed="false">
      <c r="A72" s="30" t="n">
        <v>67</v>
      </c>
      <c r="B72" s="27" t="s">
        <v>16</v>
      </c>
      <c r="C72" s="27" t="s">
        <v>854</v>
      </c>
      <c r="D72" s="27" t="s">
        <v>866</v>
      </c>
      <c r="E72" s="42" t="s">
        <v>867</v>
      </c>
      <c r="F72" s="27" t="s">
        <v>868</v>
      </c>
      <c r="G72" s="43" t="n">
        <v>2000</v>
      </c>
      <c r="H72" s="44" t="n">
        <v>28.34</v>
      </c>
      <c r="I72" s="40" t="n">
        <f aca="false">G72*H72</f>
        <v>56680</v>
      </c>
    </row>
    <row r="73" customFormat="false" ht="11.25" hidden="false" customHeight="false" outlineLevel="0" collapsed="false">
      <c r="A73" s="30" t="n">
        <v>68</v>
      </c>
      <c r="B73" s="48" t="s">
        <v>869</v>
      </c>
      <c r="C73" s="49"/>
      <c r="D73" s="49"/>
      <c r="E73" s="49"/>
      <c r="F73" s="49"/>
      <c r="G73" s="49"/>
      <c r="H73" s="50"/>
      <c r="I73" s="51" t="n">
        <f aca="false">ROUND(SUM(I68:I72),2)</f>
        <v>173392.8</v>
      </c>
    </row>
    <row r="74" customFormat="false" ht="11.25" hidden="false" customHeight="false" outlineLevel="0" collapsed="false">
      <c r="A74" s="30" t="n">
        <v>69</v>
      </c>
      <c r="B74" s="48" t="s">
        <v>870</v>
      </c>
      <c r="C74" s="49"/>
      <c r="D74" s="49"/>
      <c r="E74" s="49"/>
      <c r="F74" s="49"/>
      <c r="G74" s="49"/>
      <c r="H74" s="50"/>
      <c r="I74" s="51" t="n">
        <f aca="false">ROUND(I73*$I$5,2)</f>
        <v>40972.72</v>
      </c>
    </row>
    <row r="75" customFormat="false" ht="11.25" hidden="false" customHeight="false" outlineLevel="0" collapsed="false">
      <c r="A75" s="30" t="n">
        <v>70</v>
      </c>
      <c r="B75" s="48" t="s">
        <v>881</v>
      </c>
      <c r="C75" s="49"/>
      <c r="D75" s="49"/>
      <c r="E75" s="49"/>
      <c r="F75" s="49"/>
      <c r="G75" s="49"/>
      <c r="H75" s="50"/>
      <c r="I75" s="51" t="n">
        <f aca="false">ROUND(SUM(I73:I74),2)</f>
        <v>214365.52</v>
      </c>
    </row>
    <row r="76" customFormat="false" ht="11.25" hidden="false" customHeight="true" outlineLevel="0" collapsed="false">
      <c r="A76" s="30" t="n">
        <v>71</v>
      </c>
      <c r="B76" s="48" t="s">
        <v>897</v>
      </c>
      <c r="C76" s="49"/>
      <c r="D76" s="49"/>
      <c r="E76" s="49"/>
      <c r="F76" s="49"/>
      <c r="G76" s="49"/>
      <c r="H76" s="50"/>
      <c r="I76" s="51" t="n">
        <v>35000</v>
      </c>
    </row>
    <row r="77" customFormat="false" ht="11.25" hidden="false" customHeight="true" outlineLevel="0" collapsed="false">
      <c r="A77" s="30" t="n">
        <v>72</v>
      </c>
      <c r="B77" s="48" t="s">
        <v>898</v>
      </c>
      <c r="C77" s="49"/>
      <c r="D77" s="49"/>
      <c r="E77" s="49"/>
      <c r="F77" s="49"/>
      <c r="G77" s="49"/>
      <c r="H77" s="50"/>
      <c r="I77" s="51" t="n">
        <f aca="false">ROUND(I75/I76,2)</f>
        <v>6.12</v>
      </c>
    </row>
    <row r="78" customFormat="false" ht="11.25" hidden="false" customHeight="false" outlineLevel="0" collapsed="false">
      <c r="A78" s="30" t="n">
        <v>73</v>
      </c>
      <c r="B78" s="38"/>
      <c r="C78" s="38"/>
      <c r="D78" s="38"/>
      <c r="E78" s="58"/>
      <c r="F78" s="38"/>
      <c r="G78" s="38"/>
      <c r="H78" s="38"/>
      <c r="I78" s="38"/>
    </row>
    <row r="79" customFormat="false" ht="22.5" hidden="false" customHeight="true" outlineLevel="0" collapsed="false">
      <c r="A79" s="30" t="n">
        <v>74</v>
      </c>
      <c r="B79" s="37" t="s">
        <v>840</v>
      </c>
      <c r="C79" s="37" t="s">
        <v>841</v>
      </c>
      <c r="D79" s="37"/>
      <c r="E79" s="37"/>
      <c r="F79" s="37"/>
      <c r="G79" s="37"/>
      <c r="H79" s="37" t="s">
        <v>842</v>
      </c>
      <c r="I79" s="37" t="s">
        <v>843</v>
      </c>
    </row>
    <row r="80" customFormat="false" ht="11.25" hidden="false" customHeight="true" outlineLevel="0" collapsed="false">
      <c r="A80" s="30" t="n">
        <v>75</v>
      </c>
      <c r="B80" s="38" t="str">
        <f aca="false">INDEX('ANEXO A'!$E:$E,MATCH(C80,'ANEXO A'!$F:$F,0))</f>
        <v>CPU07</v>
      </c>
      <c r="C80" s="39" t="s">
        <v>37</v>
      </c>
      <c r="D80" s="39"/>
      <c r="E80" s="39"/>
      <c r="F80" s="39"/>
      <c r="G80" s="39"/>
      <c r="H80" s="38" t="s">
        <v>20</v>
      </c>
      <c r="I80" s="40" t="n">
        <f aca="false">I89</f>
        <v>34.02</v>
      </c>
    </row>
    <row r="81" customFormat="false" ht="22.5" hidden="false" customHeight="false" outlineLevel="0" collapsed="false">
      <c r="A81" s="30" t="n">
        <v>76</v>
      </c>
      <c r="B81" s="41" t="s">
        <v>844</v>
      </c>
      <c r="C81" s="41" t="s">
        <v>845</v>
      </c>
      <c r="D81" s="41" t="s">
        <v>8</v>
      </c>
      <c r="E81" s="41" t="s">
        <v>9</v>
      </c>
      <c r="F81" s="41" t="s">
        <v>10</v>
      </c>
      <c r="G81" s="41" t="s">
        <v>846</v>
      </c>
      <c r="H81" s="41" t="s">
        <v>847</v>
      </c>
      <c r="I81" s="41" t="s">
        <v>848</v>
      </c>
    </row>
    <row r="82" customFormat="false" ht="11.25" hidden="false" customHeight="false" outlineLevel="0" collapsed="false">
      <c r="A82" s="30" t="n">
        <v>77</v>
      </c>
      <c r="B82" s="38" t="s">
        <v>16</v>
      </c>
      <c r="C82" s="38" t="s">
        <v>308</v>
      </c>
      <c r="D82" s="38" t="n">
        <v>88264</v>
      </c>
      <c r="E82" s="58" t="s">
        <v>849</v>
      </c>
      <c r="F82" s="38" t="s">
        <v>894</v>
      </c>
      <c r="G82" s="61" t="n">
        <v>0.13845</v>
      </c>
      <c r="H82" s="44" t="n">
        <v>22.91</v>
      </c>
      <c r="I82" s="40" t="n">
        <f aca="false">G82*H82</f>
        <v>3.1718895</v>
      </c>
    </row>
    <row r="83" customFormat="false" ht="11.25" hidden="false" customHeight="false" outlineLevel="0" collapsed="false">
      <c r="A83" s="30" t="n">
        <v>78</v>
      </c>
      <c r="B83" s="38" t="s">
        <v>16</v>
      </c>
      <c r="C83" s="38" t="s">
        <v>308</v>
      </c>
      <c r="D83" s="38" t="n">
        <v>88247</v>
      </c>
      <c r="E83" s="58" t="s">
        <v>895</v>
      </c>
      <c r="F83" s="38" t="s">
        <v>894</v>
      </c>
      <c r="G83" s="61" t="n">
        <v>0.13845</v>
      </c>
      <c r="H83" s="44" t="n">
        <v>17.5</v>
      </c>
      <c r="I83" s="40" t="n">
        <f aca="false">G83*H83</f>
        <v>2.422875</v>
      </c>
    </row>
    <row r="84" customFormat="false" ht="11.25" hidden="false" customHeight="false" outlineLevel="0" collapsed="false">
      <c r="A84" s="30" t="n">
        <v>79</v>
      </c>
      <c r="B84" s="38" t="s">
        <v>16</v>
      </c>
      <c r="C84" s="38" t="s">
        <v>308</v>
      </c>
      <c r="D84" s="38" t="n">
        <v>90776</v>
      </c>
      <c r="E84" s="58" t="s">
        <v>896</v>
      </c>
      <c r="F84" s="38" t="s">
        <v>894</v>
      </c>
      <c r="G84" s="61" t="n">
        <v>0.13845</v>
      </c>
      <c r="H84" s="44" t="n">
        <v>22.49</v>
      </c>
      <c r="I84" s="40" t="n">
        <f aca="false">G84*H84</f>
        <v>3.1137405</v>
      </c>
    </row>
    <row r="85" customFormat="false" ht="22.5" hidden="false" customHeight="false" outlineLevel="0" collapsed="false">
      <c r="A85" s="30" t="n">
        <v>80</v>
      </c>
      <c r="B85" s="38" t="s">
        <v>16</v>
      </c>
      <c r="C85" s="38" t="s">
        <v>308</v>
      </c>
      <c r="D85" s="38" t="n">
        <v>94974</v>
      </c>
      <c r="E85" s="58" t="s">
        <v>899</v>
      </c>
      <c r="F85" s="38" t="s">
        <v>888</v>
      </c>
      <c r="G85" s="61" t="n">
        <v>0.05</v>
      </c>
      <c r="H85" s="44" t="n">
        <v>363.23</v>
      </c>
      <c r="I85" s="40" t="n">
        <f aca="false">G85*H85</f>
        <v>18.1615</v>
      </c>
    </row>
    <row r="86" customFormat="false" ht="11.25" hidden="false" customHeight="false" outlineLevel="0" collapsed="false">
      <c r="A86" s="30" t="n">
        <v>81</v>
      </c>
      <c r="B86" s="38" t="s">
        <v>16</v>
      </c>
      <c r="C86" s="27" t="s">
        <v>877</v>
      </c>
      <c r="D86" s="27" t="s">
        <v>884</v>
      </c>
      <c r="E86" s="42" t="s">
        <v>885</v>
      </c>
      <c r="F86" s="27" t="str">
        <f aca="false">INDEX('ANEXO C'!$H:$H,MATCH(D86,'ANEXO C'!$B:$B,0))</f>
        <v>H</v>
      </c>
      <c r="G86" s="61" t="n">
        <v>0.0028</v>
      </c>
      <c r="H86" s="44" t="n">
        <f aca="false">INDEX('ANEXO C'!$I:$I,MATCH(D86,'ANEXO C'!$B:$B,0))</f>
        <v>230.85</v>
      </c>
      <c r="I86" s="40" t="n">
        <f aca="false">G86*H86</f>
        <v>0.64638</v>
      </c>
    </row>
    <row r="87" customFormat="false" ht="11.25" hidden="false" customHeight="false" outlineLevel="0" collapsed="false">
      <c r="A87" s="30" t="n">
        <v>82</v>
      </c>
      <c r="B87" s="48" t="s">
        <v>869</v>
      </c>
      <c r="C87" s="49"/>
      <c r="D87" s="49"/>
      <c r="E87" s="49"/>
      <c r="F87" s="49"/>
      <c r="G87" s="49"/>
      <c r="H87" s="50"/>
      <c r="I87" s="51" t="n">
        <f aca="false">ROUND(SUM(I82:I86),2)</f>
        <v>27.52</v>
      </c>
    </row>
    <row r="88" customFormat="false" ht="11.25" hidden="false" customHeight="false" outlineLevel="0" collapsed="false">
      <c r="A88" s="30" t="n">
        <v>83</v>
      </c>
      <c r="B88" s="48" t="s">
        <v>870</v>
      </c>
      <c r="C88" s="49"/>
      <c r="D88" s="49"/>
      <c r="E88" s="49"/>
      <c r="F88" s="49"/>
      <c r="G88" s="49"/>
      <c r="H88" s="50"/>
      <c r="I88" s="51" t="n">
        <f aca="false">ROUND(I87*$I$5,2)</f>
        <v>6.5</v>
      </c>
    </row>
    <row r="89" customFormat="false" ht="11.25" hidden="false" customHeight="false" outlineLevel="0" collapsed="false">
      <c r="A89" s="30" t="n">
        <v>84</v>
      </c>
      <c r="B89" s="48" t="s">
        <v>881</v>
      </c>
      <c r="C89" s="49"/>
      <c r="D89" s="49"/>
      <c r="E89" s="49"/>
      <c r="F89" s="49"/>
      <c r="G89" s="49"/>
      <c r="H89" s="50"/>
      <c r="I89" s="51" t="n">
        <f aca="false">ROUND(SUM(I87:I88),2)</f>
        <v>34.02</v>
      </c>
    </row>
    <row r="90" customFormat="false" ht="11.25" hidden="false" customHeight="false" outlineLevel="0" collapsed="false">
      <c r="A90" s="30" t="n">
        <v>85</v>
      </c>
      <c r="B90" s="38"/>
      <c r="C90" s="38"/>
      <c r="D90" s="38"/>
      <c r="E90" s="58"/>
      <c r="F90" s="38"/>
      <c r="G90" s="38"/>
      <c r="H90" s="38"/>
      <c r="I90" s="38"/>
    </row>
    <row r="91" customFormat="false" ht="22.5" hidden="false" customHeight="true" outlineLevel="0" collapsed="false">
      <c r="A91" s="30" t="n">
        <v>86</v>
      </c>
      <c r="B91" s="37" t="s">
        <v>840</v>
      </c>
      <c r="C91" s="37" t="s">
        <v>841</v>
      </c>
      <c r="D91" s="37"/>
      <c r="E91" s="37"/>
      <c r="F91" s="37"/>
      <c r="G91" s="37"/>
      <c r="H91" s="37" t="s">
        <v>842</v>
      </c>
      <c r="I91" s="37" t="s">
        <v>843</v>
      </c>
    </row>
    <row r="92" customFormat="false" ht="11.25" hidden="false" customHeight="true" outlineLevel="0" collapsed="false">
      <c r="A92" s="30" t="n">
        <v>87</v>
      </c>
      <c r="B92" s="38" t="str">
        <f aca="false">INDEX('ANEXO A'!$E:$E,MATCH(C92,'ANEXO A'!$F:$F,0))</f>
        <v>CPU08</v>
      </c>
      <c r="C92" s="39" t="s">
        <v>41</v>
      </c>
      <c r="D92" s="39"/>
      <c r="E92" s="39"/>
      <c r="F92" s="39"/>
      <c r="G92" s="39"/>
      <c r="H92" s="38" t="s">
        <v>20</v>
      </c>
      <c r="I92" s="40" t="n">
        <f aca="false">I99</f>
        <v>3.59</v>
      </c>
    </row>
    <row r="93" customFormat="false" ht="22.5" hidden="false" customHeight="false" outlineLevel="0" collapsed="false">
      <c r="A93" s="30" t="n">
        <v>88</v>
      </c>
      <c r="B93" s="41" t="s">
        <v>844</v>
      </c>
      <c r="C93" s="41" t="s">
        <v>845</v>
      </c>
      <c r="D93" s="41" t="s">
        <v>8</v>
      </c>
      <c r="E93" s="41" t="s">
        <v>9</v>
      </c>
      <c r="F93" s="41" t="s">
        <v>10</v>
      </c>
      <c r="G93" s="41" t="s">
        <v>846</v>
      </c>
      <c r="H93" s="41" t="s">
        <v>847</v>
      </c>
      <c r="I93" s="41" t="s">
        <v>848</v>
      </c>
    </row>
    <row r="94" customFormat="false" ht="11.25" hidden="false" customHeight="false" outlineLevel="0" collapsed="false">
      <c r="A94" s="30" t="n">
        <v>89</v>
      </c>
      <c r="B94" s="27" t="s">
        <v>16</v>
      </c>
      <c r="C94" s="27" t="s">
        <v>308</v>
      </c>
      <c r="D94" s="27" t="n">
        <v>90766</v>
      </c>
      <c r="E94" s="42" t="s">
        <v>874</v>
      </c>
      <c r="F94" s="27" t="s">
        <v>894</v>
      </c>
      <c r="G94" s="43" t="n">
        <v>0.005</v>
      </c>
      <c r="H94" s="44" t="n">
        <v>19.67</v>
      </c>
      <c r="I94" s="45" t="n">
        <f aca="false">G94*H94</f>
        <v>0.09835</v>
      </c>
    </row>
    <row r="95" customFormat="false" ht="11.25" hidden="false" customHeight="false" outlineLevel="0" collapsed="false">
      <c r="A95" s="30" t="n">
        <v>90</v>
      </c>
      <c r="B95" s="27" t="s">
        <v>16</v>
      </c>
      <c r="C95" s="27" t="s">
        <v>308</v>
      </c>
      <c r="D95" s="27" t="n">
        <v>100300</v>
      </c>
      <c r="E95" s="42" t="s">
        <v>900</v>
      </c>
      <c r="F95" s="27" t="s">
        <v>894</v>
      </c>
      <c r="G95" s="43" t="n">
        <v>0.005</v>
      </c>
      <c r="H95" s="44" t="n">
        <v>15.42</v>
      </c>
      <c r="I95" s="45" t="n">
        <f aca="false">G95*H95</f>
        <v>0.0771</v>
      </c>
    </row>
    <row r="96" customFormat="false" ht="22.5" hidden="false" customHeight="false" outlineLevel="0" collapsed="false">
      <c r="A96" s="30" t="n">
        <v>91</v>
      </c>
      <c r="B96" s="27" t="s">
        <v>303</v>
      </c>
      <c r="C96" s="27" t="s">
        <v>304</v>
      </c>
      <c r="D96" s="27" t="s">
        <v>901</v>
      </c>
      <c r="E96" s="42" t="s">
        <v>902</v>
      </c>
      <c r="F96" s="27" t="s">
        <v>20</v>
      </c>
      <c r="G96" s="43" t="n">
        <v>1</v>
      </c>
      <c r="H96" s="47" t="n">
        <f aca="false">VLOOKUP(D96,'ANEXO D - COTAÇÕES'!$D$7:$G$150,4,0)</f>
        <v>2.72</v>
      </c>
      <c r="I96" s="45" t="n">
        <f aca="false">G96*H96</f>
        <v>2.72</v>
      </c>
    </row>
    <row r="97" customFormat="false" ht="11.25" hidden="false" customHeight="false" outlineLevel="0" collapsed="false">
      <c r="A97" s="30" t="n">
        <v>92</v>
      </c>
      <c r="B97" s="48" t="s">
        <v>869</v>
      </c>
      <c r="C97" s="49"/>
      <c r="D97" s="49"/>
      <c r="E97" s="49"/>
      <c r="F97" s="49"/>
      <c r="G97" s="49"/>
      <c r="H97" s="50"/>
      <c r="I97" s="51" t="n">
        <f aca="false">ROUND(SUM(I94:I96),2)</f>
        <v>2.9</v>
      </c>
    </row>
    <row r="98" customFormat="false" ht="11.25" hidden="false" customHeight="false" outlineLevel="0" collapsed="false">
      <c r="A98" s="30" t="n">
        <v>93</v>
      </c>
      <c r="B98" s="48" t="s">
        <v>870</v>
      </c>
      <c r="C98" s="49"/>
      <c r="D98" s="49"/>
      <c r="E98" s="49"/>
      <c r="F98" s="49"/>
      <c r="G98" s="49"/>
      <c r="H98" s="50"/>
      <c r="I98" s="51" t="n">
        <f aca="false">ROUND(I97*$I$5,2)</f>
        <v>0.69</v>
      </c>
    </row>
    <row r="99" customFormat="false" ht="11.25" hidden="false" customHeight="false" outlineLevel="0" collapsed="false">
      <c r="A99" s="30" t="n">
        <v>94</v>
      </c>
      <c r="B99" s="48" t="s">
        <v>881</v>
      </c>
      <c r="C99" s="49"/>
      <c r="D99" s="49"/>
      <c r="E99" s="49"/>
      <c r="F99" s="49"/>
      <c r="G99" s="49"/>
      <c r="H99" s="50"/>
      <c r="I99" s="51" t="n">
        <f aca="false">ROUND(SUM(I97:I98),2)</f>
        <v>3.59</v>
      </c>
    </row>
    <row r="100" customFormat="false" ht="11.25" hidden="false" customHeight="false" outlineLevel="0" collapsed="false">
      <c r="A100" s="30" t="n">
        <v>95</v>
      </c>
      <c r="B100" s="38"/>
      <c r="C100" s="38"/>
      <c r="D100" s="38"/>
      <c r="E100" s="58"/>
      <c r="F100" s="38"/>
      <c r="G100" s="38"/>
      <c r="H100" s="38"/>
      <c r="I100" s="38"/>
    </row>
    <row r="101" customFormat="false" ht="22.5" hidden="false" customHeight="true" outlineLevel="0" collapsed="false">
      <c r="A101" s="30" t="n">
        <v>96</v>
      </c>
      <c r="B101" s="37" t="s">
        <v>840</v>
      </c>
      <c r="C101" s="37" t="s">
        <v>841</v>
      </c>
      <c r="D101" s="37"/>
      <c r="E101" s="37"/>
      <c r="F101" s="37"/>
      <c r="G101" s="37"/>
      <c r="H101" s="37" t="s">
        <v>842</v>
      </c>
      <c r="I101" s="37" t="s">
        <v>843</v>
      </c>
    </row>
    <row r="102" customFormat="false" ht="11.25" hidden="false" customHeight="true" outlineLevel="0" collapsed="false">
      <c r="A102" s="30" t="n">
        <v>97</v>
      </c>
      <c r="B102" s="38" t="str">
        <f aca="false">INDEX('ANEXO A'!$E:$E,MATCH(C102,'ANEXO A'!$F:$F,0))</f>
        <v>CPU09</v>
      </c>
      <c r="C102" s="39" t="s">
        <v>44</v>
      </c>
      <c r="D102" s="39"/>
      <c r="E102" s="39"/>
      <c r="F102" s="39"/>
      <c r="G102" s="39"/>
      <c r="H102" s="38" t="s">
        <v>20</v>
      </c>
      <c r="I102" s="40" t="n">
        <f aca="false">I110</f>
        <v>27.58</v>
      </c>
    </row>
    <row r="103" customFormat="false" ht="22.5" hidden="false" customHeight="false" outlineLevel="0" collapsed="false">
      <c r="A103" s="30" t="n">
        <v>98</v>
      </c>
      <c r="B103" s="41" t="s">
        <v>844</v>
      </c>
      <c r="C103" s="41" t="s">
        <v>845</v>
      </c>
      <c r="D103" s="41" t="s">
        <v>8</v>
      </c>
      <c r="E103" s="41" t="s">
        <v>9</v>
      </c>
      <c r="F103" s="41" t="s">
        <v>10</v>
      </c>
      <c r="G103" s="41" t="s">
        <v>846</v>
      </c>
      <c r="H103" s="41" t="s">
        <v>847</v>
      </c>
      <c r="I103" s="41" t="s">
        <v>848</v>
      </c>
    </row>
    <row r="104" customFormat="false" ht="11.25" hidden="false" customHeight="false" outlineLevel="0" collapsed="false">
      <c r="A104" s="30" t="n">
        <v>99</v>
      </c>
      <c r="B104" s="27" t="s">
        <v>16</v>
      </c>
      <c r="C104" s="27" t="s">
        <v>308</v>
      </c>
      <c r="D104" s="27" t="n">
        <v>88264</v>
      </c>
      <c r="E104" s="42" t="s">
        <v>849</v>
      </c>
      <c r="F104" s="27" t="s">
        <v>894</v>
      </c>
      <c r="G104" s="43" t="n">
        <v>0.2531</v>
      </c>
      <c r="H104" s="44" t="n">
        <v>22.91</v>
      </c>
      <c r="I104" s="45" t="n">
        <f aca="false">G104*H104</f>
        <v>5.798521</v>
      </c>
    </row>
    <row r="105" customFormat="false" ht="11.25" hidden="false" customHeight="false" outlineLevel="0" collapsed="false">
      <c r="A105" s="30" t="n">
        <v>100</v>
      </c>
      <c r="B105" s="27" t="s">
        <v>16</v>
      </c>
      <c r="C105" s="27" t="s">
        <v>308</v>
      </c>
      <c r="D105" s="27" t="n">
        <v>88247</v>
      </c>
      <c r="E105" s="42" t="s">
        <v>895</v>
      </c>
      <c r="F105" s="27" t="s">
        <v>894</v>
      </c>
      <c r="G105" s="43" t="n">
        <v>0.2531</v>
      </c>
      <c r="H105" s="44" t="n">
        <v>17.5</v>
      </c>
      <c r="I105" s="45" t="n">
        <f aca="false">G105*H105</f>
        <v>4.42925</v>
      </c>
    </row>
    <row r="106" customFormat="false" ht="11.25" hidden="false" customHeight="false" outlineLevel="0" collapsed="false">
      <c r="A106" s="30" t="n">
        <v>101</v>
      </c>
      <c r="B106" s="27" t="s">
        <v>16</v>
      </c>
      <c r="C106" s="27" t="s">
        <v>308</v>
      </c>
      <c r="D106" s="27" t="n">
        <v>90776</v>
      </c>
      <c r="E106" s="42" t="s">
        <v>896</v>
      </c>
      <c r="F106" s="27" t="s">
        <v>894</v>
      </c>
      <c r="G106" s="43" t="n">
        <v>0.2531</v>
      </c>
      <c r="H106" s="44" t="n">
        <v>22.49</v>
      </c>
      <c r="I106" s="45" t="n">
        <f aca="false">G106*H106</f>
        <v>5.692219</v>
      </c>
    </row>
    <row r="107" customFormat="false" ht="11.25" hidden="false" customHeight="false" outlineLevel="0" collapsed="false">
      <c r="A107" s="30" t="n">
        <v>102</v>
      </c>
      <c r="B107" s="27" t="s">
        <v>16</v>
      </c>
      <c r="C107" s="27" t="s">
        <v>877</v>
      </c>
      <c r="D107" s="27" t="s">
        <v>884</v>
      </c>
      <c r="E107" s="42" t="s">
        <v>885</v>
      </c>
      <c r="F107" s="27" t="str">
        <f aca="false">INDEX('ANEXO C'!$H:$H,MATCH(D107,'ANEXO C'!$B:$B,0))</f>
        <v>H</v>
      </c>
      <c r="G107" s="43" t="n">
        <v>0.0277</v>
      </c>
      <c r="H107" s="44" t="n">
        <f aca="false">INDEX('ANEXO C'!$I:$I,MATCH(D107,'ANEXO C'!$B:$B,0))</f>
        <v>230.85</v>
      </c>
      <c r="I107" s="45" t="n">
        <f aca="false">G107*H107</f>
        <v>6.394545</v>
      </c>
    </row>
    <row r="108" customFormat="false" ht="11.25" hidden="false" customHeight="false" outlineLevel="0" collapsed="false">
      <c r="A108" s="30" t="n">
        <v>103</v>
      </c>
      <c r="B108" s="48" t="s">
        <v>869</v>
      </c>
      <c r="C108" s="49"/>
      <c r="D108" s="49"/>
      <c r="E108" s="49"/>
      <c r="F108" s="49"/>
      <c r="G108" s="49"/>
      <c r="H108" s="50"/>
      <c r="I108" s="51" t="n">
        <f aca="false">ROUND(SUM(I104:I107),2)</f>
        <v>22.31</v>
      </c>
    </row>
    <row r="109" customFormat="false" ht="11.25" hidden="false" customHeight="false" outlineLevel="0" collapsed="false">
      <c r="A109" s="30" t="n">
        <v>104</v>
      </c>
      <c r="B109" s="48" t="s">
        <v>870</v>
      </c>
      <c r="C109" s="49"/>
      <c r="D109" s="49"/>
      <c r="E109" s="49"/>
      <c r="F109" s="49"/>
      <c r="G109" s="49"/>
      <c r="H109" s="50"/>
      <c r="I109" s="51" t="n">
        <f aca="false">ROUND(I108*$I$5,2)</f>
        <v>5.27</v>
      </c>
    </row>
    <row r="110" customFormat="false" ht="11.25" hidden="false" customHeight="false" outlineLevel="0" collapsed="false">
      <c r="A110" s="30" t="n">
        <v>105</v>
      </c>
      <c r="B110" s="48" t="s">
        <v>881</v>
      </c>
      <c r="C110" s="49"/>
      <c r="D110" s="49"/>
      <c r="E110" s="49"/>
      <c r="F110" s="49"/>
      <c r="G110" s="49"/>
      <c r="H110" s="50"/>
      <c r="I110" s="51" t="n">
        <f aca="false">ROUND(SUM(I108:I109),2)</f>
        <v>27.58</v>
      </c>
    </row>
    <row r="111" customFormat="false" ht="11.25" hidden="false" customHeight="false" outlineLevel="0" collapsed="false">
      <c r="A111" s="30" t="n">
        <v>106</v>
      </c>
      <c r="B111" s="38"/>
      <c r="C111" s="38"/>
      <c r="D111" s="38"/>
      <c r="E111" s="58"/>
      <c r="F111" s="38"/>
      <c r="G111" s="38"/>
      <c r="H111" s="38"/>
      <c r="I111" s="38"/>
    </row>
    <row r="112" customFormat="false" ht="22.5" hidden="false" customHeight="true" outlineLevel="0" collapsed="false">
      <c r="A112" s="30" t="n">
        <v>107</v>
      </c>
      <c r="B112" s="37" t="s">
        <v>840</v>
      </c>
      <c r="C112" s="37" t="s">
        <v>841</v>
      </c>
      <c r="D112" s="37"/>
      <c r="E112" s="37"/>
      <c r="F112" s="37"/>
      <c r="G112" s="37"/>
      <c r="H112" s="37" t="s">
        <v>842</v>
      </c>
      <c r="I112" s="37" t="s">
        <v>843</v>
      </c>
    </row>
    <row r="113" customFormat="false" ht="11.25" hidden="false" customHeight="true" outlineLevel="0" collapsed="false">
      <c r="A113" s="30" t="n">
        <v>108</v>
      </c>
      <c r="B113" s="38" t="str">
        <f aca="false">INDEX('ANEXO A'!$E:$E,MATCH(C113,'ANEXO A'!$F:$F,0))</f>
        <v>CPU10</v>
      </c>
      <c r="C113" s="39" t="s">
        <v>47</v>
      </c>
      <c r="D113" s="39"/>
      <c r="E113" s="39"/>
      <c r="F113" s="39"/>
      <c r="G113" s="39"/>
      <c r="H113" s="38" t="s">
        <v>20</v>
      </c>
      <c r="I113" s="40" t="n">
        <f aca="false">I129</f>
        <v>221.21</v>
      </c>
    </row>
    <row r="114" customFormat="false" ht="22.5" hidden="false" customHeight="false" outlineLevel="0" collapsed="false">
      <c r="A114" s="30" t="n">
        <v>109</v>
      </c>
      <c r="B114" s="41" t="s">
        <v>844</v>
      </c>
      <c r="C114" s="41" t="s">
        <v>845</v>
      </c>
      <c r="D114" s="41" t="s">
        <v>8</v>
      </c>
      <c r="E114" s="41" t="s">
        <v>9</v>
      </c>
      <c r="F114" s="41" t="s">
        <v>10</v>
      </c>
      <c r="G114" s="41" t="s">
        <v>846</v>
      </c>
      <c r="H114" s="41" t="s">
        <v>847</v>
      </c>
      <c r="I114" s="41" t="s">
        <v>848</v>
      </c>
    </row>
    <row r="115" customFormat="false" ht="11.25" hidden="false" customHeight="false" outlineLevel="0" collapsed="false">
      <c r="A115" s="30" t="n">
        <v>110</v>
      </c>
      <c r="B115" s="27" t="s">
        <v>16</v>
      </c>
      <c r="C115" s="27" t="s">
        <v>308</v>
      </c>
      <c r="D115" s="27" t="n">
        <v>88264</v>
      </c>
      <c r="E115" s="42" t="s">
        <v>849</v>
      </c>
      <c r="F115" s="27" t="s">
        <v>894</v>
      </c>
      <c r="G115" s="43" t="n">
        <v>0.2931</v>
      </c>
      <c r="H115" s="44" t="n">
        <v>22.91</v>
      </c>
      <c r="I115" s="45" t="n">
        <f aca="false">G115*H115</f>
        <v>6.714921</v>
      </c>
    </row>
    <row r="116" customFormat="false" ht="11.25" hidden="false" customHeight="false" outlineLevel="0" collapsed="false">
      <c r="A116" s="30" t="n">
        <v>111</v>
      </c>
      <c r="B116" s="27" t="s">
        <v>16</v>
      </c>
      <c r="C116" s="27" t="s">
        <v>308</v>
      </c>
      <c r="D116" s="27" t="n">
        <v>88247</v>
      </c>
      <c r="E116" s="42" t="s">
        <v>895</v>
      </c>
      <c r="F116" s="27" t="s">
        <v>894</v>
      </c>
      <c r="G116" s="43" t="n">
        <v>0.2931</v>
      </c>
      <c r="H116" s="44" t="n">
        <v>17.5</v>
      </c>
      <c r="I116" s="45" t="n">
        <f aca="false">G116*H116</f>
        <v>5.12925</v>
      </c>
    </row>
    <row r="117" customFormat="false" ht="11.25" hidden="false" customHeight="false" outlineLevel="0" collapsed="false">
      <c r="A117" s="30" t="n">
        <v>112</v>
      </c>
      <c r="B117" s="27" t="s">
        <v>16</v>
      </c>
      <c r="C117" s="27" t="s">
        <v>308</v>
      </c>
      <c r="D117" s="27" t="n">
        <v>90776</v>
      </c>
      <c r="E117" s="42" t="s">
        <v>896</v>
      </c>
      <c r="F117" s="27" t="s">
        <v>894</v>
      </c>
      <c r="G117" s="43" t="n">
        <v>0.2931</v>
      </c>
      <c r="H117" s="44" t="n">
        <v>22.49</v>
      </c>
      <c r="I117" s="45" t="n">
        <f aca="false">G117*H117</f>
        <v>6.591819</v>
      </c>
    </row>
    <row r="118" customFormat="false" ht="11.25" hidden="false" customHeight="false" outlineLevel="0" collapsed="false">
      <c r="A118" s="30" t="n">
        <v>113</v>
      </c>
      <c r="B118" s="27" t="s">
        <v>16</v>
      </c>
      <c r="C118" s="27" t="s">
        <v>877</v>
      </c>
      <c r="D118" s="27" t="s">
        <v>882</v>
      </c>
      <c r="E118" s="42" t="s">
        <v>883</v>
      </c>
      <c r="F118" s="27" t="str">
        <f aca="false">INDEX('ANEXO C'!$H:$H,MATCH(D118,'ANEXO C'!$B:$B,0))</f>
        <v>M3</v>
      </c>
      <c r="G118" s="43" t="n">
        <f aca="false">PI()*(POWER(0.3,2))*1.2</f>
        <v>0.339292006587698</v>
      </c>
      <c r="H118" s="44" t="n">
        <f aca="false">INDEX('ANEXO C'!$I:$I,MATCH(D118,'ANEXO C'!$B:$B,0))</f>
        <v>110.552</v>
      </c>
      <c r="I118" s="45" t="n">
        <f aca="false">G118*H118</f>
        <v>37.5094099122832</v>
      </c>
    </row>
    <row r="119" customFormat="false" ht="22.5" hidden="false" customHeight="false" outlineLevel="0" collapsed="false">
      <c r="A119" s="30" t="n">
        <v>114</v>
      </c>
      <c r="B119" s="27" t="s">
        <v>16</v>
      </c>
      <c r="C119" s="27" t="s">
        <v>308</v>
      </c>
      <c r="D119" s="27" t="n">
        <v>101618</v>
      </c>
      <c r="E119" s="42" t="s">
        <v>889</v>
      </c>
      <c r="F119" s="27" t="s">
        <v>888</v>
      </c>
      <c r="G119" s="43" t="n">
        <v>0.0392699081698724</v>
      </c>
      <c r="H119" s="44" t="n">
        <v>187.27</v>
      </c>
      <c r="I119" s="45" t="n">
        <f aca="false">G119*H119</f>
        <v>7.35407570297201</v>
      </c>
    </row>
    <row r="120" customFormat="false" ht="22.5" hidden="false" customHeight="false" outlineLevel="0" collapsed="false">
      <c r="A120" s="30" t="n">
        <v>115</v>
      </c>
      <c r="B120" s="27" t="s">
        <v>303</v>
      </c>
      <c r="C120" s="27" t="s">
        <v>308</v>
      </c>
      <c r="D120" s="27" t="n">
        <v>37452</v>
      </c>
      <c r="E120" s="42" t="s">
        <v>903</v>
      </c>
      <c r="F120" s="27" t="s">
        <v>904</v>
      </c>
      <c r="G120" s="43" t="n">
        <v>1</v>
      </c>
      <c r="H120" s="44" t="n">
        <v>60.57</v>
      </c>
      <c r="I120" s="45" t="n">
        <f aca="false">G120*H120</f>
        <v>60.57</v>
      </c>
    </row>
    <row r="121" customFormat="false" ht="11.25" hidden="false" customHeight="false" outlineLevel="0" collapsed="false">
      <c r="A121" s="30" t="n">
        <v>116</v>
      </c>
      <c r="B121" s="27" t="s">
        <v>303</v>
      </c>
      <c r="C121" s="27" t="s">
        <v>308</v>
      </c>
      <c r="D121" s="27" t="n">
        <v>2690</v>
      </c>
      <c r="E121" s="42" t="s">
        <v>905</v>
      </c>
      <c r="F121" s="27" t="s">
        <v>904</v>
      </c>
      <c r="G121" s="43" t="n">
        <v>2</v>
      </c>
      <c r="H121" s="44" t="n">
        <v>4.43</v>
      </c>
      <c r="I121" s="45" t="n">
        <f aca="false">G121*H121</f>
        <v>8.86</v>
      </c>
    </row>
    <row r="122" customFormat="false" ht="22.5" hidden="false" customHeight="false" outlineLevel="0" collapsed="false">
      <c r="A122" s="30" t="n">
        <v>117</v>
      </c>
      <c r="B122" s="27" t="s">
        <v>303</v>
      </c>
      <c r="C122" s="27" t="s">
        <v>308</v>
      </c>
      <c r="D122" s="27" t="n">
        <v>370</v>
      </c>
      <c r="E122" s="42" t="s">
        <v>906</v>
      </c>
      <c r="F122" s="27" t="s">
        <v>907</v>
      </c>
      <c r="G122" s="43" t="n">
        <v>0.194386045440868</v>
      </c>
      <c r="H122" s="44" t="n">
        <v>90</v>
      </c>
      <c r="I122" s="45" t="n">
        <f aca="false">G122*H122</f>
        <v>17.4947440896782</v>
      </c>
    </row>
    <row r="123" customFormat="false" ht="45" hidden="false" customHeight="false" outlineLevel="0" collapsed="false">
      <c r="A123" s="30" t="n">
        <v>118</v>
      </c>
      <c r="B123" s="27" t="s">
        <v>16</v>
      </c>
      <c r="C123" s="27" t="s">
        <v>308</v>
      </c>
      <c r="D123" s="27" t="n">
        <v>5678</v>
      </c>
      <c r="E123" s="42" t="s">
        <v>908</v>
      </c>
      <c r="F123" s="27" t="s">
        <v>868</v>
      </c>
      <c r="G123" s="43" t="n">
        <v>0.0179</v>
      </c>
      <c r="H123" s="44" t="n">
        <v>113.13</v>
      </c>
      <c r="I123" s="45" t="n">
        <f aca="false">G123*H123</f>
        <v>2.025027</v>
      </c>
    </row>
    <row r="124" customFormat="false" ht="45" hidden="false" customHeight="false" outlineLevel="0" collapsed="false">
      <c r="A124" s="30" t="n">
        <v>119</v>
      </c>
      <c r="B124" s="27" t="s">
        <v>16</v>
      </c>
      <c r="C124" s="27" t="s">
        <v>308</v>
      </c>
      <c r="D124" s="27" t="n">
        <v>5678</v>
      </c>
      <c r="E124" s="42" t="s">
        <v>908</v>
      </c>
      <c r="F124" s="27" t="s">
        <v>868</v>
      </c>
      <c r="G124" s="43" t="n">
        <v>0.0436</v>
      </c>
      <c r="H124" s="44" t="n">
        <v>113.13</v>
      </c>
      <c r="I124" s="45" t="n">
        <f aca="false">G124*H124</f>
        <v>4.932468</v>
      </c>
    </row>
    <row r="125" customFormat="false" ht="45" hidden="false" customHeight="false" outlineLevel="0" collapsed="false">
      <c r="A125" s="30" t="n">
        <v>120</v>
      </c>
      <c r="B125" s="27" t="s">
        <v>16</v>
      </c>
      <c r="C125" s="27" t="s">
        <v>308</v>
      </c>
      <c r="D125" s="27" t="n">
        <v>5679</v>
      </c>
      <c r="E125" s="42" t="s">
        <v>909</v>
      </c>
      <c r="F125" s="27" t="s">
        <v>910</v>
      </c>
      <c r="G125" s="43" t="n">
        <v>0.0604</v>
      </c>
      <c r="H125" s="44" t="n">
        <v>41.73</v>
      </c>
      <c r="I125" s="45" t="n">
        <f aca="false">G125*H125</f>
        <v>2.520492</v>
      </c>
    </row>
    <row r="126" customFormat="false" ht="11.25" hidden="false" customHeight="false" outlineLevel="0" collapsed="false">
      <c r="A126" s="30" t="n">
        <v>121</v>
      </c>
      <c r="B126" s="27" t="s">
        <v>16</v>
      </c>
      <c r="C126" s="27" t="s">
        <v>877</v>
      </c>
      <c r="D126" s="27" t="s">
        <v>884</v>
      </c>
      <c r="E126" s="42" t="s">
        <v>885</v>
      </c>
      <c r="F126" s="27" t="str">
        <f aca="false">INDEX('ANEXO C'!$H:$H,MATCH(D126,'ANEXO C'!$B:$B,0))</f>
        <v>H</v>
      </c>
      <c r="G126" s="43" t="n">
        <v>0.0833</v>
      </c>
      <c r="H126" s="44" t="n">
        <f aca="false">INDEX('ANEXO C'!$I:$I,MATCH(D126,'ANEXO C'!$B:$B,0))</f>
        <v>230.85</v>
      </c>
      <c r="I126" s="45" t="n">
        <f aca="false">G126*H126</f>
        <v>19.229805</v>
      </c>
    </row>
    <row r="127" customFormat="false" ht="11.25" hidden="false" customHeight="false" outlineLevel="0" collapsed="false">
      <c r="A127" s="30" t="n">
        <v>122</v>
      </c>
      <c r="B127" s="48" t="s">
        <v>869</v>
      </c>
      <c r="C127" s="49"/>
      <c r="D127" s="49"/>
      <c r="E127" s="49"/>
      <c r="F127" s="49"/>
      <c r="G127" s="49"/>
      <c r="H127" s="50"/>
      <c r="I127" s="51" t="n">
        <f aca="false">ROUND(SUM(I115:I126),2)</f>
        <v>178.93</v>
      </c>
    </row>
    <row r="128" customFormat="false" ht="11.25" hidden="false" customHeight="false" outlineLevel="0" collapsed="false">
      <c r="A128" s="30" t="n">
        <v>123</v>
      </c>
      <c r="B128" s="48" t="s">
        <v>870</v>
      </c>
      <c r="C128" s="49"/>
      <c r="D128" s="49"/>
      <c r="E128" s="49"/>
      <c r="F128" s="49"/>
      <c r="G128" s="49"/>
      <c r="H128" s="50"/>
      <c r="I128" s="51" t="n">
        <f aca="false">ROUND(I127*$I$5,2)</f>
        <v>42.28</v>
      </c>
    </row>
    <row r="129" customFormat="false" ht="11.25" hidden="false" customHeight="false" outlineLevel="0" collapsed="false">
      <c r="A129" s="30" t="n">
        <v>124</v>
      </c>
      <c r="B129" s="48" t="s">
        <v>881</v>
      </c>
      <c r="C129" s="49"/>
      <c r="D129" s="49"/>
      <c r="E129" s="49"/>
      <c r="F129" s="49"/>
      <c r="G129" s="49"/>
      <c r="H129" s="50"/>
      <c r="I129" s="51" t="n">
        <f aca="false">ROUND(SUM(I127:I128),2)</f>
        <v>221.21</v>
      </c>
    </row>
    <row r="130" customFormat="false" ht="11.25" hidden="false" customHeight="false" outlineLevel="0" collapsed="false">
      <c r="A130" s="30" t="n">
        <v>125</v>
      </c>
      <c r="B130" s="38"/>
      <c r="C130" s="38"/>
      <c r="D130" s="38"/>
      <c r="E130" s="58"/>
      <c r="F130" s="38"/>
      <c r="G130" s="38"/>
      <c r="H130" s="38"/>
      <c r="I130" s="38"/>
    </row>
    <row r="131" customFormat="false" ht="22.5" hidden="false" customHeight="true" outlineLevel="0" collapsed="false">
      <c r="A131" s="30" t="n">
        <v>126</v>
      </c>
      <c r="B131" s="37" t="s">
        <v>840</v>
      </c>
      <c r="C131" s="37" t="s">
        <v>841</v>
      </c>
      <c r="D131" s="37"/>
      <c r="E131" s="37"/>
      <c r="F131" s="37"/>
      <c r="G131" s="37"/>
      <c r="H131" s="37" t="s">
        <v>842</v>
      </c>
      <c r="I131" s="37" t="s">
        <v>843</v>
      </c>
    </row>
    <row r="132" customFormat="false" ht="11.25" hidden="false" customHeight="true" outlineLevel="0" collapsed="false">
      <c r="A132" s="30" t="n">
        <v>127</v>
      </c>
      <c r="B132" s="38" t="str">
        <f aca="false">INDEX('ANEXO A'!$E:$E,MATCH(C132,'ANEXO A'!$F:$F,0))</f>
        <v>CPU11</v>
      </c>
      <c r="C132" s="39" t="s">
        <v>50</v>
      </c>
      <c r="D132" s="39"/>
      <c r="E132" s="39"/>
      <c r="F132" s="39"/>
      <c r="G132" s="39"/>
      <c r="H132" s="38" t="s">
        <v>20</v>
      </c>
      <c r="I132" s="40" t="n">
        <f aca="false">I148</f>
        <v>1351.5</v>
      </c>
    </row>
    <row r="133" customFormat="false" ht="22.5" hidden="false" customHeight="false" outlineLevel="0" collapsed="false">
      <c r="A133" s="30" t="n">
        <v>128</v>
      </c>
      <c r="B133" s="41" t="s">
        <v>844</v>
      </c>
      <c r="C133" s="41" t="s">
        <v>845</v>
      </c>
      <c r="D133" s="41" t="s">
        <v>8</v>
      </c>
      <c r="E133" s="41" t="s">
        <v>9</v>
      </c>
      <c r="F133" s="41" t="s">
        <v>10</v>
      </c>
      <c r="G133" s="41" t="s">
        <v>846</v>
      </c>
      <c r="H133" s="41" t="s">
        <v>847</v>
      </c>
      <c r="I133" s="41" t="s">
        <v>848</v>
      </c>
    </row>
    <row r="134" customFormat="false" ht="11.25" hidden="false" customHeight="false" outlineLevel="0" collapsed="false">
      <c r="A134" s="30" t="n">
        <v>129</v>
      </c>
      <c r="B134" s="27" t="s">
        <v>16</v>
      </c>
      <c r="C134" s="27" t="s">
        <v>308</v>
      </c>
      <c r="D134" s="27" t="n">
        <v>88264</v>
      </c>
      <c r="E134" s="42" t="s">
        <v>849</v>
      </c>
      <c r="F134" s="27" t="s">
        <v>894</v>
      </c>
      <c r="G134" s="43" t="n">
        <v>0.381</v>
      </c>
      <c r="H134" s="44" t="n">
        <v>22.91</v>
      </c>
      <c r="I134" s="45" t="n">
        <f aca="false">G134*H134</f>
        <v>8.72871</v>
      </c>
    </row>
    <row r="135" customFormat="false" ht="11.25" hidden="false" customHeight="false" outlineLevel="0" collapsed="false">
      <c r="A135" s="30" t="n">
        <v>130</v>
      </c>
      <c r="B135" s="27" t="s">
        <v>16</v>
      </c>
      <c r="C135" s="27" t="s">
        <v>308</v>
      </c>
      <c r="D135" s="27" t="n">
        <v>88247</v>
      </c>
      <c r="E135" s="42" t="s">
        <v>895</v>
      </c>
      <c r="F135" s="27" t="s">
        <v>894</v>
      </c>
      <c r="G135" s="43" t="n">
        <v>0.381</v>
      </c>
      <c r="H135" s="44" t="n">
        <v>17.5</v>
      </c>
      <c r="I135" s="45" t="n">
        <f aca="false">G135*H135</f>
        <v>6.6675</v>
      </c>
    </row>
    <row r="136" customFormat="false" ht="11.25" hidden="false" customHeight="false" outlineLevel="0" collapsed="false">
      <c r="A136" s="30" t="n">
        <v>131</v>
      </c>
      <c r="B136" s="27" t="s">
        <v>16</v>
      </c>
      <c r="C136" s="27" t="s">
        <v>308</v>
      </c>
      <c r="D136" s="27" t="n">
        <v>90776</v>
      </c>
      <c r="E136" s="42" t="s">
        <v>896</v>
      </c>
      <c r="F136" s="27" t="s">
        <v>894</v>
      </c>
      <c r="G136" s="43" t="n">
        <v>0.381</v>
      </c>
      <c r="H136" s="44" t="n">
        <v>22.49</v>
      </c>
      <c r="I136" s="45" t="n">
        <f aca="false">G136*H136</f>
        <v>8.56869</v>
      </c>
    </row>
    <row r="137" customFormat="false" ht="11.25" hidden="false" customHeight="false" outlineLevel="0" collapsed="false">
      <c r="A137" s="30" t="n">
        <v>132</v>
      </c>
      <c r="B137" s="27" t="s">
        <v>16</v>
      </c>
      <c r="C137" s="27" t="s">
        <v>877</v>
      </c>
      <c r="D137" s="27" t="s">
        <v>882</v>
      </c>
      <c r="E137" s="42" t="s">
        <v>883</v>
      </c>
      <c r="F137" s="27" t="str">
        <f aca="false">INDEX('ANEXO C'!$H:$H,MATCH(D137,'ANEXO C'!$B:$B,0))</f>
        <v>M3</v>
      </c>
      <c r="G137" s="43" t="n">
        <f aca="false">PI()*(POWER(0.55,2))*2.2</f>
        <v>2.09072991096401</v>
      </c>
      <c r="H137" s="44" t="n">
        <f aca="false">INDEX('ANEXO C'!$I:$I,MATCH(D137,'ANEXO C'!$B:$B,0))</f>
        <v>110.552</v>
      </c>
      <c r="I137" s="45" t="n">
        <f aca="false">G137*H137</f>
        <v>231.134373116893</v>
      </c>
    </row>
    <row r="138" customFormat="false" ht="22.5" hidden="false" customHeight="false" outlineLevel="0" collapsed="false">
      <c r="A138" s="30" t="n">
        <v>133</v>
      </c>
      <c r="B138" s="27" t="s">
        <v>16</v>
      </c>
      <c r="C138" s="27" t="s">
        <v>308</v>
      </c>
      <c r="D138" s="27" t="n">
        <v>101618</v>
      </c>
      <c r="E138" s="42" t="s">
        <v>889</v>
      </c>
      <c r="F138" s="27" t="s">
        <v>888</v>
      </c>
      <c r="G138" s="43" t="n">
        <v>0.15707963267949</v>
      </c>
      <c r="H138" s="44" t="n">
        <v>187.27</v>
      </c>
      <c r="I138" s="45" t="n">
        <f aca="false">G138*H138</f>
        <v>29.416302811888</v>
      </c>
    </row>
    <row r="139" customFormat="false" ht="22.5" hidden="false" customHeight="false" outlineLevel="0" collapsed="false">
      <c r="A139" s="30" t="n">
        <v>134</v>
      </c>
      <c r="B139" s="27" t="s">
        <v>303</v>
      </c>
      <c r="C139" s="27" t="s">
        <v>308</v>
      </c>
      <c r="D139" s="27" t="n">
        <v>7765</v>
      </c>
      <c r="E139" s="42" t="s">
        <v>911</v>
      </c>
      <c r="F139" s="27" t="s">
        <v>904</v>
      </c>
      <c r="G139" s="43" t="n">
        <v>2</v>
      </c>
      <c r="H139" s="44" t="n">
        <v>298.17</v>
      </c>
      <c r="I139" s="45" t="n">
        <f aca="false">G139*H139</f>
        <v>596.34</v>
      </c>
    </row>
    <row r="140" customFormat="false" ht="11.25" hidden="false" customHeight="false" outlineLevel="0" collapsed="false">
      <c r="A140" s="30" t="n">
        <v>135</v>
      </c>
      <c r="B140" s="27" t="s">
        <v>303</v>
      </c>
      <c r="C140" s="27" t="s">
        <v>308</v>
      </c>
      <c r="D140" s="27" t="n">
        <v>2690</v>
      </c>
      <c r="E140" s="42" t="s">
        <v>905</v>
      </c>
      <c r="F140" s="27" t="s">
        <v>904</v>
      </c>
      <c r="G140" s="43" t="n">
        <v>2.5</v>
      </c>
      <c r="H140" s="44" t="n">
        <v>4.43</v>
      </c>
      <c r="I140" s="45" t="n">
        <f aca="false">G140*H140</f>
        <v>11.075</v>
      </c>
    </row>
    <row r="141" customFormat="false" ht="22.5" hidden="false" customHeight="false" outlineLevel="0" collapsed="false">
      <c r="A141" s="30" t="n">
        <v>136</v>
      </c>
      <c r="B141" s="27" t="s">
        <v>303</v>
      </c>
      <c r="C141" s="27" t="s">
        <v>308</v>
      </c>
      <c r="D141" s="27" t="n">
        <v>370</v>
      </c>
      <c r="E141" s="42" t="s">
        <v>906</v>
      </c>
      <c r="F141" s="27" t="s">
        <v>907</v>
      </c>
      <c r="G141" s="43" t="n">
        <v>1.64148216150067</v>
      </c>
      <c r="H141" s="44" t="n">
        <v>90</v>
      </c>
      <c r="I141" s="45" t="n">
        <f aca="false">G141*H141</f>
        <v>147.73339453506</v>
      </c>
    </row>
    <row r="142" customFormat="false" ht="45" hidden="false" customHeight="false" outlineLevel="0" collapsed="false">
      <c r="A142" s="30" t="n">
        <v>137</v>
      </c>
      <c r="B142" s="27" t="s">
        <v>16</v>
      </c>
      <c r="C142" s="27" t="s">
        <v>308</v>
      </c>
      <c r="D142" s="27" t="n">
        <v>5679</v>
      </c>
      <c r="E142" s="42" t="s">
        <v>909</v>
      </c>
      <c r="F142" s="27" t="s">
        <v>910</v>
      </c>
      <c r="G142" s="43" t="n">
        <v>0.1465</v>
      </c>
      <c r="H142" s="44" t="n">
        <v>41.73</v>
      </c>
      <c r="I142" s="45" t="n">
        <f aca="false">G142*H142</f>
        <v>6.113445</v>
      </c>
    </row>
    <row r="143" customFormat="false" ht="45" hidden="false" customHeight="false" outlineLevel="0" collapsed="false">
      <c r="A143" s="30" t="n">
        <v>138</v>
      </c>
      <c r="B143" s="27" t="s">
        <v>16</v>
      </c>
      <c r="C143" s="27" t="s">
        <v>308</v>
      </c>
      <c r="D143" s="27" t="n">
        <v>5826</v>
      </c>
      <c r="E143" s="42" t="s">
        <v>912</v>
      </c>
      <c r="F143" s="27" t="s">
        <v>910</v>
      </c>
      <c r="G143" s="43" t="n">
        <v>0.395555555555556</v>
      </c>
      <c r="H143" s="44" t="n">
        <v>34.88</v>
      </c>
      <c r="I143" s="45" t="n">
        <f aca="false">G143*H143</f>
        <v>13.7969777777778</v>
      </c>
    </row>
    <row r="144" customFormat="false" ht="45" hidden="false" customHeight="false" outlineLevel="0" collapsed="false">
      <c r="A144" s="30" t="n">
        <v>139</v>
      </c>
      <c r="B144" s="27" t="s">
        <v>16</v>
      </c>
      <c r="C144" s="27" t="s">
        <v>308</v>
      </c>
      <c r="D144" s="27" t="n">
        <v>5826</v>
      </c>
      <c r="E144" s="42" t="s">
        <v>912</v>
      </c>
      <c r="F144" s="27" t="s">
        <v>910</v>
      </c>
      <c r="G144" s="43" t="n">
        <v>0.4122222</v>
      </c>
      <c r="H144" s="44" t="n">
        <v>34.88</v>
      </c>
      <c r="I144" s="45" t="n">
        <f aca="false">G144*H144</f>
        <v>14.378310336</v>
      </c>
    </row>
    <row r="145" customFormat="false" ht="11.25" hidden="false" customHeight="false" outlineLevel="0" collapsed="false">
      <c r="A145" s="30" t="n">
        <v>140</v>
      </c>
      <c r="B145" s="27" t="s">
        <v>16</v>
      </c>
      <c r="C145" s="27" t="s">
        <v>877</v>
      </c>
      <c r="D145" s="27" t="s">
        <v>884</v>
      </c>
      <c r="E145" s="42" t="s">
        <v>885</v>
      </c>
      <c r="F145" s="27" t="str">
        <f aca="false">INDEX('ANEXO C'!$H:$H,MATCH(D145,'ANEXO C'!$B:$B,0))</f>
        <v>H</v>
      </c>
      <c r="G145" s="43" t="n">
        <v>0.0833</v>
      </c>
      <c r="H145" s="44" t="n">
        <f aca="false">INDEX('ANEXO C'!$I:$I,MATCH(D145,'ANEXO C'!$B:$B,0))</f>
        <v>230.85</v>
      </c>
      <c r="I145" s="45" t="n">
        <f aca="false">G145*H145</f>
        <v>19.229805</v>
      </c>
    </row>
    <row r="146" customFormat="false" ht="11.25" hidden="false" customHeight="false" outlineLevel="0" collapsed="false">
      <c r="A146" s="30" t="n">
        <v>141</v>
      </c>
      <c r="B146" s="48" t="s">
        <v>869</v>
      </c>
      <c r="C146" s="49"/>
      <c r="D146" s="49"/>
      <c r="E146" s="49"/>
      <c r="F146" s="49"/>
      <c r="G146" s="49"/>
      <c r="H146" s="50"/>
      <c r="I146" s="51" t="n">
        <f aca="false">ROUND(SUM(I134:I145),2)</f>
        <v>1093.18</v>
      </c>
    </row>
    <row r="147" customFormat="false" ht="11.25" hidden="false" customHeight="false" outlineLevel="0" collapsed="false">
      <c r="A147" s="30" t="n">
        <v>142</v>
      </c>
      <c r="B147" s="48" t="s">
        <v>870</v>
      </c>
      <c r="C147" s="49"/>
      <c r="D147" s="49"/>
      <c r="E147" s="49"/>
      <c r="F147" s="49"/>
      <c r="G147" s="49"/>
      <c r="H147" s="50"/>
      <c r="I147" s="51" t="n">
        <f aca="false">ROUND(I146*$I$5,2)</f>
        <v>258.32</v>
      </c>
    </row>
    <row r="148" customFormat="false" ht="11.25" hidden="false" customHeight="false" outlineLevel="0" collapsed="false">
      <c r="A148" s="30" t="n">
        <v>143</v>
      </c>
      <c r="B148" s="48" t="s">
        <v>881</v>
      </c>
      <c r="C148" s="49"/>
      <c r="D148" s="49"/>
      <c r="E148" s="49"/>
      <c r="F148" s="49"/>
      <c r="G148" s="49"/>
      <c r="H148" s="50"/>
      <c r="I148" s="51" t="n">
        <f aca="false">ROUND(SUM(I146:I147),2)</f>
        <v>1351.5</v>
      </c>
    </row>
    <row r="149" customFormat="false" ht="11.25" hidden="false" customHeight="false" outlineLevel="0" collapsed="false">
      <c r="A149" s="30" t="n">
        <v>144</v>
      </c>
      <c r="B149" s="38"/>
      <c r="C149" s="38"/>
      <c r="D149" s="38"/>
      <c r="E149" s="58"/>
      <c r="F149" s="38"/>
      <c r="G149" s="38"/>
      <c r="H149" s="38"/>
      <c r="I149" s="38"/>
    </row>
    <row r="150" customFormat="false" ht="22.5" hidden="false" customHeight="true" outlineLevel="0" collapsed="false">
      <c r="A150" s="30" t="n">
        <v>145</v>
      </c>
      <c r="B150" s="37" t="s">
        <v>840</v>
      </c>
      <c r="C150" s="37" t="s">
        <v>841</v>
      </c>
      <c r="D150" s="37"/>
      <c r="E150" s="37"/>
      <c r="F150" s="37"/>
      <c r="G150" s="37"/>
      <c r="H150" s="37" t="s">
        <v>842</v>
      </c>
      <c r="I150" s="37" t="s">
        <v>843</v>
      </c>
    </row>
    <row r="151" customFormat="false" ht="11.25" hidden="false" customHeight="true" outlineLevel="0" collapsed="false">
      <c r="A151" s="30" t="n">
        <v>146</v>
      </c>
      <c r="B151" s="38" t="str">
        <f aca="false">INDEX('ANEXO A'!$E:$E,MATCH(C151,'ANEXO A'!$F:$F,0))</f>
        <v>CPU12</v>
      </c>
      <c r="C151" s="39" t="s">
        <v>53</v>
      </c>
      <c r="D151" s="39"/>
      <c r="E151" s="39"/>
      <c r="F151" s="39"/>
      <c r="G151" s="39"/>
      <c r="H151" s="38" t="s">
        <v>20</v>
      </c>
      <c r="I151" s="40" t="n">
        <f aca="false">I159</f>
        <v>158.21</v>
      </c>
    </row>
    <row r="152" customFormat="false" ht="22.5" hidden="false" customHeight="false" outlineLevel="0" collapsed="false">
      <c r="A152" s="30" t="n">
        <v>147</v>
      </c>
      <c r="B152" s="41" t="s">
        <v>844</v>
      </c>
      <c r="C152" s="41" t="s">
        <v>845</v>
      </c>
      <c r="D152" s="41" t="s">
        <v>8</v>
      </c>
      <c r="E152" s="41" t="s">
        <v>9</v>
      </c>
      <c r="F152" s="41" t="s">
        <v>10</v>
      </c>
      <c r="G152" s="41" t="s">
        <v>846</v>
      </c>
      <c r="H152" s="41" t="s">
        <v>847</v>
      </c>
      <c r="I152" s="41" t="s">
        <v>848</v>
      </c>
    </row>
    <row r="153" customFormat="false" ht="22.5" hidden="false" customHeight="false" outlineLevel="0" collapsed="false">
      <c r="A153" s="30" t="n">
        <v>148</v>
      </c>
      <c r="B153" s="27" t="s">
        <v>303</v>
      </c>
      <c r="C153" s="27" t="s">
        <v>308</v>
      </c>
      <c r="D153" s="27" t="n">
        <v>370</v>
      </c>
      <c r="E153" s="42" t="s">
        <v>906</v>
      </c>
      <c r="F153" s="27" t="s">
        <v>907</v>
      </c>
      <c r="G153" s="61" t="n">
        <v>0.559831810869701</v>
      </c>
      <c r="H153" s="44" t="n">
        <v>90</v>
      </c>
      <c r="I153" s="45" t="n">
        <f aca="false">G153*H153</f>
        <v>50.3848629782731</v>
      </c>
    </row>
    <row r="154" customFormat="false" ht="45" hidden="false" customHeight="false" outlineLevel="0" collapsed="false">
      <c r="A154" s="30" t="n">
        <v>149</v>
      </c>
      <c r="B154" s="27" t="s">
        <v>16</v>
      </c>
      <c r="C154" s="27" t="s">
        <v>308</v>
      </c>
      <c r="D154" s="27" t="n">
        <v>5826</v>
      </c>
      <c r="E154" s="42" t="s">
        <v>912</v>
      </c>
      <c r="F154" s="27" t="s">
        <v>910</v>
      </c>
      <c r="G154" s="43" t="n">
        <v>0.16488888</v>
      </c>
      <c r="H154" s="44" t="n">
        <v>34.88</v>
      </c>
      <c r="I154" s="45" t="n">
        <f aca="false">G154*H154</f>
        <v>5.7513241344</v>
      </c>
    </row>
    <row r="155" customFormat="false" ht="33.75" hidden="false" customHeight="false" outlineLevel="0" collapsed="false">
      <c r="A155" s="30" t="n">
        <v>150</v>
      </c>
      <c r="B155" s="27" t="s">
        <v>16</v>
      </c>
      <c r="C155" s="27" t="s">
        <v>308</v>
      </c>
      <c r="D155" s="27" t="n">
        <v>5928</v>
      </c>
      <c r="E155" s="42" t="s">
        <v>913</v>
      </c>
      <c r="F155" s="27" t="s">
        <v>868</v>
      </c>
      <c r="G155" s="43" t="n">
        <v>0.241666666666667</v>
      </c>
      <c r="H155" s="44" t="n">
        <v>217.69</v>
      </c>
      <c r="I155" s="45" t="n">
        <f aca="false">G155*H155</f>
        <v>52.6084166666667</v>
      </c>
    </row>
    <row r="156" customFormat="false" ht="11.25" hidden="false" customHeight="false" outlineLevel="0" collapsed="false">
      <c r="A156" s="30" t="n">
        <v>151</v>
      </c>
      <c r="B156" s="27" t="s">
        <v>16</v>
      </c>
      <c r="C156" s="27" t="s">
        <v>877</v>
      </c>
      <c r="D156" s="27" t="s">
        <v>884</v>
      </c>
      <c r="E156" s="42" t="s">
        <v>885</v>
      </c>
      <c r="F156" s="27" t="str">
        <f aca="false">INDEX('ANEXO C'!$H:$H,MATCH(D156,'ANEXO C'!$B:$B,0))</f>
        <v>H</v>
      </c>
      <c r="G156" s="43" t="n">
        <v>0.0833</v>
      </c>
      <c r="H156" s="44" t="n">
        <f aca="false">INDEX('ANEXO C'!$I:$I,MATCH(D156,'ANEXO C'!$B:$B,0))</f>
        <v>230.85</v>
      </c>
      <c r="I156" s="45" t="n">
        <f aca="false">G156*H156</f>
        <v>19.229805</v>
      </c>
    </row>
    <row r="157" customFormat="false" ht="11.25" hidden="false" customHeight="false" outlineLevel="0" collapsed="false">
      <c r="A157" s="30" t="n">
        <v>152</v>
      </c>
      <c r="B157" s="48" t="s">
        <v>869</v>
      </c>
      <c r="C157" s="49"/>
      <c r="D157" s="49"/>
      <c r="E157" s="49"/>
      <c r="F157" s="49"/>
      <c r="G157" s="49"/>
      <c r="H157" s="50"/>
      <c r="I157" s="51" t="n">
        <f aca="false">ROUND(SUM(I153:I156),2)</f>
        <v>127.97</v>
      </c>
    </row>
    <row r="158" customFormat="false" ht="11.25" hidden="false" customHeight="false" outlineLevel="0" collapsed="false">
      <c r="A158" s="30" t="n">
        <v>153</v>
      </c>
      <c r="B158" s="48" t="s">
        <v>870</v>
      </c>
      <c r="C158" s="49"/>
      <c r="D158" s="49"/>
      <c r="E158" s="49"/>
      <c r="F158" s="49"/>
      <c r="G158" s="49"/>
      <c r="H158" s="50"/>
      <c r="I158" s="51" t="n">
        <f aca="false">ROUND(I157*$I$5,2)</f>
        <v>30.24</v>
      </c>
    </row>
    <row r="159" customFormat="false" ht="11.25" hidden="false" customHeight="false" outlineLevel="0" collapsed="false">
      <c r="A159" s="30" t="n">
        <v>154</v>
      </c>
      <c r="B159" s="48" t="s">
        <v>881</v>
      </c>
      <c r="C159" s="49"/>
      <c r="D159" s="49"/>
      <c r="E159" s="49"/>
      <c r="F159" s="49"/>
      <c r="G159" s="49"/>
      <c r="H159" s="50"/>
      <c r="I159" s="51" t="n">
        <f aca="false">ROUND(SUM(I157:I158),2)</f>
        <v>158.21</v>
      </c>
    </row>
    <row r="160" customFormat="false" ht="11.25" hidden="false" customHeight="false" outlineLevel="0" collapsed="false">
      <c r="A160" s="30" t="n">
        <v>155</v>
      </c>
      <c r="B160" s="38"/>
      <c r="C160" s="38"/>
      <c r="D160" s="38"/>
      <c r="E160" s="58"/>
      <c r="F160" s="38"/>
      <c r="G160" s="38"/>
      <c r="H160" s="38"/>
      <c r="I160" s="38"/>
    </row>
    <row r="161" customFormat="false" ht="22.5" hidden="false" customHeight="true" outlineLevel="0" collapsed="false">
      <c r="A161" s="30" t="n">
        <v>156</v>
      </c>
      <c r="B161" s="37" t="s">
        <v>840</v>
      </c>
      <c r="C161" s="37" t="s">
        <v>841</v>
      </c>
      <c r="D161" s="37"/>
      <c r="E161" s="37"/>
      <c r="F161" s="37"/>
      <c r="G161" s="37"/>
      <c r="H161" s="37" t="s">
        <v>842</v>
      </c>
      <c r="I161" s="37" t="s">
        <v>843</v>
      </c>
    </row>
    <row r="162" customFormat="false" ht="11.25" hidden="false" customHeight="true" outlineLevel="0" collapsed="false">
      <c r="A162" s="30" t="n">
        <v>157</v>
      </c>
      <c r="B162" s="38" t="str">
        <f aca="false">INDEX('ANEXO A'!$E:$E,MATCH(C162,'ANEXO A'!$F:$F,0))</f>
        <v>CPU13</v>
      </c>
      <c r="C162" s="39" t="s">
        <v>56</v>
      </c>
      <c r="D162" s="39"/>
      <c r="E162" s="39"/>
      <c r="F162" s="39"/>
      <c r="G162" s="39"/>
      <c r="H162" s="38" t="s">
        <v>20</v>
      </c>
      <c r="I162" s="40" t="n">
        <f aca="false">I170</f>
        <v>9.82</v>
      </c>
    </row>
    <row r="163" customFormat="false" ht="22.5" hidden="false" customHeight="false" outlineLevel="0" collapsed="false">
      <c r="A163" s="30" t="n">
        <v>158</v>
      </c>
      <c r="B163" s="41" t="s">
        <v>844</v>
      </c>
      <c r="C163" s="41" t="s">
        <v>845</v>
      </c>
      <c r="D163" s="41" t="s">
        <v>8</v>
      </c>
      <c r="E163" s="41" t="s">
        <v>9</v>
      </c>
      <c r="F163" s="41" t="s">
        <v>10</v>
      </c>
      <c r="G163" s="41" t="s">
        <v>846</v>
      </c>
      <c r="H163" s="41" t="s">
        <v>847</v>
      </c>
      <c r="I163" s="41" t="s">
        <v>848</v>
      </c>
    </row>
    <row r="164" customFormat="false" ht="11.25" hidden="false" customHeight="false" outlineLevel="0" collapsed="false">
      <c r="A164" s="30" t="n">
        <v>159</v>
      </c>
      <c r="B164" s="27" t="s">
        <v>16</v>
      </c>
      <c r="C164" s="27" t="s">
        <v>308</v>
      </c>
      <c r="D164" s="27" t="n">
        <v>88264</v>
      </c>
      <c r="E164" s="42" t="s">
        <v>849</v>
      </c>
      <c r="F164" s="27" t="s">
        <v>894</v>
      </c>
      <c r="G164" s="43" t="n">
        <v>0.03</v>
      </c>
      <c r="H164" s="44" t="n">
        <v>22.91</v>
      </c>
      <c r="I164" s="45" t="n">
        <f aca="false">G164*H164</f>
        <v>0.6873</v>
      </c>
    </row>
    <row r="165" customFormat="false" ht="11.25" hidden="false" customHeight="false" outlineLevel="0" collapsed="false">
      <c r="A165" s="30" t="n">
        <v>160</v>
      </c>
      <c r="B165" s="27" t="s">
        <v>16</v>
      </c>
      <c r="C165" s="27" t="s">
        <v>308</v>
      </c>
      <c r="D165" s="27" t="n">
        <v>88247</v>
      </c>
      <c r="E165" s="42" t="s">
        <v>895</v>
      </c>
      <c r="F165" s="27" t="s">
        <v>894</v>
      </c>
      <c r="G165" s="43" t="n">
        <v>0.03</v>
      </c>
      <c r="H165" s="44" t="n">
        <v>17.5</v>
      </c>
      <c r="I165" s="45" t="n">
        <f aca="false">G165*H165</f>
        <v>0.525</v>
      </c>
    </row>
    <row r="166" customFormat="false" ht="11.25" hidden="false" customHeight="false" outlineLevel="0" collapsed="false">
      <c r="A166" s="30" t="n">
        <v>161</v>
      </c>
      <c r="B166" s="27" t="s">
        <v>16</v>
      </c>
      <c r="C166" s="27" t="s">
        <v>308</v>
      </c>
      <c r="D166" s="27" t="n">
        <v>90776</v>
      </c>
      <c r="E166" s="42" t="s">
        <v>896</v>
      </c>
      <c r="F166" s="27" t="s">
        <v>894</v>
      </c>
      <c r="G166" s="43" t="n">
        <v>0.015</v>
      </c>
      <c r="H166" s="44" t="n">
        <v>22.49</v>
      </c>
      <c r="I166" s="45" t="n">
        <f aca="false">G166*H166</f>
        <v>0.33735</v>
      </c>
    </row>
    <row r="167" customFormat="false" ht="11.25" hidden="false" customHeight="false" outlineLevel="0" collapsed="false">
      <c r="A167" s="30" t="n">
        <v>162</v>
      </c>
      <c r="B167" s="27" t="s">
        <v>16</v>
      </c>
      <c r="C167" s="27" t="s">
        <v>877</v>
      </c>
      <c r="D167" s="27" t="s">
        <v>884</v>
      </c>
      <c r="E167" s="42" t="s">
        <v>885</v>
      </c>
      <c r="F167" s="27" t="str">
        <f aca="false">INDEX('ANEXO C'!$H:$H,MATCH(D167,'ANEXO C'!$B:$B,0))</f>
        <v>H</v>
      </c>
      <c r="G167" s="43" t="n">
        <v>0.0277</v>
      </c>
      <c r="H167" s="44" t="n">
        <f aca="false">INDEX('ANEXO C'!$I:$I,MATCH(D167,'ANEXO C'!$B:$B,0))</f>
        <v>230.85</v>
      </c>
      <c r="I167" s="45" t="n">
        <f aca="false">G167*H167</f>
        <v>6.394545</v>
      </c>
    </row>
    <row r="168" customFormat="false" ht="11.25" hidden="false" customHeight="false" outlineLevel="0" collapsed="false">
      <c r="A168" s="30" t="n">
        <v>163</v>
      </c>
      <c r="B168" s="48" t="s">
        <v>869</v>
      </c>
      <c r="C168" s="49"/>
      <c r="D168" s="49"/>
      <c r="E168" s="49"/>
      <c r="F168" s="49"/>
      <c r="G168" s="49"/>
      <c r="H168" s="50"/>
      <c r="I168" s="51" t="n">
        <f aca="false">ROUND(SUM(I164:I167),2)</f>
        <v>7.94</v>
      </c>
    </row>
    <row r="169" customFormat="false" ht="11.25" hidden="false" customHeight="false" outlineLevel="0" collapsed="false">
      <c r="A169" s="30" t="n">
        <v>164</v>
      </c>
      <c r="B169" s="48" t="s">
        <v>870</v>
      </c>
      <c r="C169" s="49"/>
      <c r="D169" s="49"/>
      <c r="E169" s="49"/>
      <c r="F169" s="49"/>
      <c r="G169" s="49"/>
      <c r="H169" s="50"/>
      <c r="I169" s="51" t="n">
        <f aca="false">ROUND(I168*$I$5,2)</f>
        <v>1.88</v>
      </c>
    </row>
    <row r="170" customFormat="false" ht="11.25" hidden="false" customHeight="false" outlineLevel="0" collapsed="false">
      <c r="A170" s="30" t="n">
        <v>165</v>
      </c>
      <c r="B170" s="48" t="s">
        <v>881</v>
      </c>
      <c r="C170" s="49"/>
      <c r="D170" s="49"/>
      <c r="E170" s="49"/>
      <c r="F170" s="49"/>
      <c r="G170" s="49"/>
      <c r="H170" s="50"/>
      <c r="I170" s="51" t="n">
        <f aca="false">ROUND(SUM(I168:I169),2)</f>
        <v>9.82</v>
      </c>
    </row>
    <row r="171" customFormat="false" ht="11.25" hidden="false" customHeight="false" outlineLevel="0" collapsed="false">
      <c r="A171" s="30" t="n">
        <v>166</v>
      </c>
      <c r="B171" s="38"/>
      <c r="C171" s="38"/>
      <c r="D171" s="38"/>
      <c r="E171" s="58"/>
      <c r="F171" s="38"/>
      <c r="G171" s="38"/>
      <c r="H171" s="38"/>
      <c r="I171" s="38"/>
    </row>
    <row r="172" customFormat="false" ht="22.5" hidden="false" customHeight="true" outlineLevel="0" collapsed="false">
      <c r="A172" s="30" t="n">
        <v>167</v>
      </c>
      <c r="B172" s="37" t="s">
        <v>840</v>
      </c>
      <c r="C172" s="37" t="s">
        <v>841</v>
      </c>
      <c r="D172" s="37"/>
      <c r="E172" s="37"/>
      <c r="F172" s="37"/>
      <c r="G172" s="37"/>
      <c r="H172" s="37" t="s">
        <v>842</v>
      </c>
      <c r="I172" s="37" t="s">
        <v>843</v>
      </c>
    </row>
    <row r="173" customFormat="false" ht="11.25" hidden="false" customHeight="true" outlineLevel="0" collapsed="false">
      <c r="A173" s="30" t="n">
        <v>168</v>
      </c>
      <c r="B173" s="38" t="str">
        <f aca="false">INDEX('ANEXO A'!$E:$E,MATCH(C173,'ANEXO A'!$F:$F,0))</f>
        <v>CPU14</v>
      </c>
      <c r="C173" s="39" t="s">
        <v>59</v>
      </c>
      <c r="D173" s="39"/>
      <c r="E173" s="39"/>
      <c r="F173" s="39"/>
      <c r="G173" s="39"/>
      <c r="H173" s="38" t="s">
        <v>886</v>
      </c>
      <c r="I173" s="40" t="n">
        <f aca="false">I181</f>
        <v>7.74</v>
      </c>
    </row>
    <row r="174" customFormat="false" ht="22.5" hidden="false" customHeight="false" outlineLevel="0" collapsed="false">
      <c r="A174" s="30" t="n">
        <v>169</v>
      </c>
      <c r="B174" s="41" t="s">
        <v>844</v>
      </c>
      <c r="C174" s="41" t="s">
        <v>845</v>
      </c>
      <c r="D174" s="41" t="s">
        <v>8</v>
      </c>
      <c r="E174" s="41" t="s">
        <v>9</v>
      </c>
      <c r="F174" s="41" t="s">
        <v>10</v>
      </c>
      <c r="G174" s="41" t="s">
        <v>846</v>
      </c>
      <c r="H174" s="41" t="s">
        <v>847</v>
      </c>
      <c r="I174" s="41" t="s">
        <v>848</v>
      </c>
    </row>
    <row r="175" customFormat="false" ht="11.25" hidden="false" customHeight="false" outlineLevel="0" collapsed="false">
      <c r="A175" s="30" t="n">
        <v>170</v>
      </c>
      <c r="B175" s="27" t="s">
        <v>16</v>
      </c>
      <c r="C175" s="27" t="s">
        <v>308</v>
      </c>
      <c r="D175" s="27" t="n">
        <v>88264</v>
      </c>
      <c r="E175" s="42" t="s">
        <v>849</v>
      </c>
      <c r="F175" s="27" t="s">
        <v>894</v>
      </c>
      <c r="G175" s="43" t="n">
        <v>0.115</v>
      </c>
      <c r="H175" s="44" t="n">
        <v>22.91</v>
      </c>
      <c r="I175" s="45" t="n">
        <f aca="false">G175*H175</f>
        <v>2.63465</v>
      </c>
    </row>
    <row r="176" customFormat="false" ht="11.25" hidden="false" customHeight="false" outlineLevel="0" collapsed="false">
      <c r="A176" s="30" t="n">
        <v>171</v>
      </c>
      <c r="B176" s="27" t="s">
        <v>16</v>
      </c>
      <c r="C176" s="27" t="s">
        <v>308</v>
      </c>
      <c r="D176" s="27" t="n">
        <v>88247</v>
      </c>
      <c r="E176" s="42" t="s">
        <v>895</v>
      </c>
      <c r="F176" s="27" t="s">
        <v>894</v>
      </c>
      <c r="G176" s="43" t="n">
        <v>0.115</v>
      </c>
      <c r="H176" s="44" t="n">
        <v>17.5</v>
      </c>
      <c r="I176" s="45" t="n">
        <f aca="false">G176*H176</f>
        <v>2.0125</v>
      </c>
    </row>
    <row r="177" customFormat="false" ht="11.25" hidden="false" customHeight="false" outlineLevel="0" collapsed="false">
      <c r="A177" s="30" t="n">
        <v>172</v>
      </c>
      <c r="B177" s="27" t="s">
        <v>16</v>
      </c>
      <c r="C177" s="27" t="s">
        <v>308</v>
      </c>
      <c r="D177" s="27" t="n">
        <v>90776</v>
      </c>
      <c r="E177" s="42" t="s">
        <v>896</v>
      </c>
      <c r="F177" s="27" t="s">
        <v>894</v>
      </c>
      <c r="G177" s="43" t="n">
        <v>0.0575</v>
      </c>
      <c r="H177" s="44" t="n">
        <v>22.49</v>
      </c>
      <c r="I177" s="45" t="n">
        <f aca="false">G177*H177</f>
        <v>1.293175</v>
      </c>
    </row>
    <row r="178" customFormat="false" ht="11.25" hidden="false" customHeight="false" outlineLevel="0" collapsed="false">
      <c r="A178" s="30" t="n">
        <v>173</v>
      </c>
      <c r="B178" s="27" t="s">
        <v>16</v>
      </c>
      <c r="C178" s="27" t="s">
        <v>877</v>
      </c>
      <c r="D178" s="27" t="s">
        <v>884</v>
      </c>
      <c r="E178" s="42" t="s">
        <v>885</v>
      </c>
      <c r="F178" s="27" t="str">
        <f aca="false">INDEX('ANEXO C'!$H:$H,MATCH(D178,'ANEXO C'!$B:$B,0))</f>
        <v>H</v>
      </c>
      <c r="G178" s="61" t="n">
        <v>0.0014</v>
      </c>
      <c r="H178" s="44" t="n">
        <f aca="false">INDEX('ANEXO C'!$I:$I,MATCH(D178,'ANEXO C'!$B:$B,0))</f>
        <v>230.85</v>
      </c>
      <c r="I178" s="45" t="n">
        <f aca="false">G178*H178</f>
        <v>0.32319</v>
      </c>
    </row>
    <row r="179" customFormat="false" ht="11.25" hidden="false" customHeight="false" outlineLevel="0" collapsed="false">
      <c r="A179" s="30" t="n">
        <v>174</v>
      </c>
      <c r="B179" s="48" t="s">
        <v>869</v>
      </c>
      <c r="C179" s="49"/>
      <c r="D179" s="49"/>
      <c r="E179" s="49"/>
      <c r="F179" s="49"/>
      <c r="G179" s="49"/>
      <c r="H179" s="50"/>
      <c r="I179" s="51" t="n">
        <f aca="false">ROUND(SUM(I175:I178),2)</f>
        <v>6.26</v>
      </c>
    </row>
    <row r="180" customFormat="false" ht="11.25" hidden="false" customHeight="false" outlineLevel="0" collapsed="false">
      <c r="A180" s="30" t="n">
        <v>175</v>
      </c>
      <c r="B180" s="48" t="s">
        <v>870</v>
      </c>
      <c r="C180" s="49"/>
      <c r="D180" s="49"/>
      <c r="E180" s="49"/>
      <c r="F180" s="49"/>
      <c r="G180" s="49"/>
      <c r="H180" s="50"/>
      <c r="I180" s="51" t="n">
        <f aca="false">ROUND(I179*$I$5,2)</f>
        <v>1.48</v>
      </c>
    </row>
    <row r="181" customFormat="false" ht="11.25" hidden="false" customHeight="false" outlineLevel="0" collapsed="false">
      <c r="A181" s="30" t="n">
        <v>176</v>
      </c>
      <c r="B181" s="48" t="s">
        <v>881</v>
      </c>
      <c r="C181" s="49"/>
      <c r="D181" s="49"/>
      <c r="E181" s="49"/>
      <c r="F181" s="49"/>
      <c r="G181" s="49"/>
      <c r="H181" s="50"/>
      <c r="I181" s="51" t="n">
        <f aca="false">ROUND(SUM(I179:I180),2)</f>
        <v>7.74</v>
      </c>
    </row>
    <row r="182" customFormat="false" ht="11.25" hidden="false" customHeight="false" outlineLevel="0" collapsed="false">
      <c r="A182" s="30" t="n">
        <v>177</v>
      </c>
      <c r="B182" s="38"/>
      <c r="C182" s="38"/>
      <c r="D182" s="38"/>
      <c r="E182" s="58"/>
      <c r="F182" s="38"/>
      <c r="G182" s="38"/>
      <c r="H182" s="38"/>
      <c r="I182" s="38"/>
    </row>
    <row r="183" customFormat="false" ht="22.5" hidden="false" customHeight="true" outlineLevel="0" collapsed="false">
      <c r="A183" s="30" t="n">
        <v>178</v>
      </c>
      <c r="B183" s="37" t="s">
        <v>840</v>
      </c>
      <c r="C183" s="37" t="s">
        <v>841</v>
      </c>
      <c r="D183" s="37"/>
      <c r="E183" s="37"/>
      <c r="F183" s="37"/>
      <c r="G183" s="37"/>
      <c r="H183" s="37" t="s">
        <v>842</v>
      </c>
      <c r="I183" s="37" t="s">
        <v>843</v>
      </c>
    </row>
    <row r="184" customFormat="false" ht="11.25" hidden="false" customHeight="true" outlineLevel="0" collapsed="false">
      <c r="A184" s="30" t="n">
        <v>179</v>
      </c>
      <c r="B184" s="38" t="str">
        <f aca="false">INDEX('ANEXO A'!$E:$E,MATCH(C184,'ANEXO A'!$F:$F,0))</f>
        <v>CPU15</v>
      </c>
      <c r="C184" s="39" t="s">
        <v>62</v>
      </c>
      <c r="D184" s="39"/>
      <c r="E184" s="39"/>
      <c r="F184" s="39"/>
      <c r="G184" s="39"/>
      <c r="H184" s="38" t="s">
        <v>20</v>
      </c>
      <c r="I184" s="40" t="n">
        <f aca="false">I192</f>
        <v>23.53</v>
      </c>
    </row>
    <row r="185" customFormat="false" ht="22.5" hidden="false" customHeight="false" outlineLevel="0" collapsed="false">
      <c r="A185" s="30" t="n">
        <v>180</v>
      </c>
      <c r="B185" s="41" t="s">
        <v>844</v>
      </c>
      <c r="C185" s="41" t="s">
        <v>845</v>
      </c>
      <c r="D185" s="41" t="s">
        <v>8</v>
      </c>
      <c r="E185" s="41" t="s">
        <v>9</v>
      </c>
      <c r="F185" s="41" t="s">
        <v>10</v>
      </c>
      <c r="G185" s="41" t="s">
        <v>846</v>
      </c>
      <c r="H185" s="41" t="s">
        <v>847</v>
      </c>
      <c r="I185" s="41" t="s">
        <v>848</v>
      </c>
    </row>
    <row r="186" customFormat="false" ht="11.25" hidden="false" customHeight="false" outlineLevel="0" collapsed="false">
      <c r="A186" s="30" t="n">
        <v>181</v>
      </c>
      <c r="B186" s="27" t="s">
        <v>16</v>
      </c>
      <c r="C186" s="27" t="s">
        <v>308</v>
      </c>
      <c r="D186" s="27" t="n">
        <v>88264</v>
      </c>
      <c r="E186" s="42" t="s">
        <v>849</v>
      </c>
      <c r="F186" s="27" t="s">
        <v>894</v>
      </c>
      <c r="G186" s="43" t="n">
        <v>0.346</v>
      </c>
      <c r="H186" s="44" t="n">
        <v>22.91</v>
      </c>
      <c r="I186" s="45" t="n">
        <f aca="false">G186*H186</f>
        <v>7.92686</v>
      </c>
    </row>
    <row r="187" customFormat="false" ht="11.25" hidden="false" customHeight="false" outlineLevel="0" collapsed="false">
      <c r="A187" s="30" t="n">
        <v>182</v>
      </c>
      <c r="B187" s="27" t="s">
        <v>16</v>
      </c>
      <c r="C187" s="27" t="s">
        <v>308</v>
      </c>
      <c r="D187" s="27" t="n">
        <v>88247</v>
      </c>
      <c r="E187" s="42" t="s">
        <v>895</v>
      </c>
      <c r="F187" s="27" t="s">
        <v>894</v>
      </c>
      <c r="G187" s="43" t="n">
        <v>0.346</v>
      </c>
      <c r="H187" s="44" t="n">
        <v>17.5</v>
      </c>
      <c r="I187" s="45" t="n">
        <f aca="false">G187*H187</f>
        <v>6.055</v>
      </c>
    </row>
    <row r="188" customFormat="false" ht="11.25" hidden="false" customHeight="false" outlineLevel="0" collapsed="false">
      <c r="A188" s="30" t="n">
        <v>183</v>
      </c>
      <c r="B188" s="27" t="s">
        <v>16</v>
      </c>
      <c r="C188" s="27" t="s">
        <v>308</v>
      </c>
      <c r="D188" s="27" t="n">
        <v>90776</v>
      </c>
      <c r="E188" s="42" t="s">
        <v>896</v>
      </c>
      <c r="F188" s="27" t="s">
        <v>894</v>
      </c>
      <c r="G188" s="43" t="n">
        <v>0.173</v>
      </c>
      <c r="H188" s="44" t="n">
        <v>22.49</v>
      </c>
      <c r="I188" s="45" t="n">
        <f aca="false">G188*H188</f>
        <v>3.89077</v>
      </c>
    </row>
    <row r="189" customFormat="false" ht="11.25" hidden="false" customHeight="false" outlineLevel="0" collapsed="false">
      <c r="A189" s="30" t="n">
        <v>184</v>
      </c>
      <c r="B189" s="27" t="s">
        <v>16</v>
      </c>
      <c r="C189" s="27" t="s">
        <v>877</v>
      </c>
      <c r="D189" s="27" t="s">
        <v>884</v>
      </c>
      <c r="E189" s="42" t="s">
        <v>885</v>
      </c>
      <c r="F189" s="27" t="str">
        <f aca="false">INDEX('ANEXO C'!$H:$H,MATCH(D189,'ANEXO C'!$B:$B,0))</f>
        <v>H</v>
      </c>
      <c r="G189" s="43" t="n">
        <v>0.005</v>
      </c>
      <c r="H189" s="44" t="n">
        <f aca="false">INDEX('ANEXO C'!$I:$I,MATCH(D189,'ANEXO C'!$B:$B,0))</f>
        <v>230.85</v>
      </c>
      <c r="I189" s="45" t="n">
        <f aca="false">G189*H189</f>
        <v>1.15425</v>
      </c>
    </row>
    <row r="190" customFormat="false" ht="11.25" hidden="false" customHeight="false" outlineLevel="0" collapsed="false">
      <c r="A190" s="30" t="n">
        <v>185</v>
      </c>
      <c r="B190" s="48" t="s">
        <v>869</v>
      </c>
      <c r="C190" s="49"/>
      <c r="D190" s="49"/>
      <c r="E190" s="49"/>
      <c r="F190" s="49"/>
      <c r="G190" s="49"/>
      <c r="H190" s="50"/>
      <c r="I190" s="51" t="n">
        <f aca="false">ROUND(SUM(I186:I189),2)</f>
        <v>19.03</v>
      </c>
    </row>
    <row r="191" customFormat="false" ht="11.25" hidden="false" customHeight="false" outlineLevel="0" collapsed="false">
      <c r="A191" s="30" t="n">
        <v>186</v>
      </c>
      <c r="B191" s="48" t="s">
        <v>870</v>
      </c>
      <c r="C191" s="49"/>
      <c r="D191" s="49"/>
      <c r="E191" s="49"/>
      <c r="F191" s="49"/>
      <c r="G191" s="49"/>
      <c r="H191" s="50"/>
      <c r="I191" s="51" t="n">
        <f aca="false">ROUND(I190*$I$5,2)</f>
        <v>4.5</v>
      </c>
    </row>
    <row r="192" customFormat="false" ht="11.25" hidden="false" customHeight="false" outlineLevel="0" collapsed="false">
      <c r="A192" s="30" t="n">
        <v>187</v>
      </c>
      <c r="B192" s="48" t="s">
        <v>881</v>
      </c>
      <c r="C192" s="49"/>
      <c r="D192" s="49"/>
      <c r="E192" s="49"/>
      <c r="F192" s="49"/>
      <c r="G192" s="49"/>
      <c r="H192" s="50"/>
      <c r="I192" s="51" t="n">
        <f aca="false">ROUND(SUM(I190:I191),2)</f>
        <v>23.53</v>
      </c>
    </row>
    <row r="193" customFormat="false" ht="11.25" hidden="false" customHeight="false" outlineLevel="0" collapsed="false">
      <c r="A193" s="30" t="n">
        <v>188</v>
      </c>
      <c r="B193" s="26" t="s">
        <v>914</v>
      </c>
      <c r="C193" s="38"/>
      <c r="D193" s="38"/>
      <c r="E193" s="58"/>
      <c r="F193" s="38"/>
      <c r="G193" s="38"/>
      <c r="H193" s="38"/>
      <c r="I193" s="38"/>
    </row>
    <row r="194" customFormat="false" ht="11.25" hidden="false" customHeight="false" outlineLevel="0" collapsed="false">
      <c r="A194" s="30" t="n">
        <v>189</v>
      </c>
      <c r="B194" s="38"/>
      <c r="C194" s="38"/>
      <c r="D194" s="38"/>
      <c r="E194" s="58"/>
      <c r="F194" s="38"/>
      <c r="G194" s="38"/>
      <c r="H194" s="38"/>
      <c r="I194" s="38"/>
    </row>
    <row r="195" customFormat="false" ht="22.5" hidden="false" customHeight="true" outlineLevel="0" collapsed="false">
      <c r="A195" s="30" t="n">
        <v>190</v>
      </c>
      <c r="B195" s="37" t="s">
        <v>840</v>
      </c>
      <c r="C195" s="37" t="s">
        <v>841</v>
      </c>
      <c r="D195" s="37"/>
      <c r="E195" s="37"/>
      <c r="F195" s="37"/>
      <c r="G195" s="37"/>
      <c r="H195" s="37" t="s">
        <v>842</v>
      </c>
      <c r="I195" s="37" t="s">
        <v>843</v>
      </c>
    </row>
    <row r="196" customFormat="false" ht="11.25" hidden="false" customHeight="true" outlineLevel="0" collapsed="false">
      <c r="A196" s="30" t="n">
        <v>191</v>
      </c>
      <c r="B196" s="38" t="str">
        <f aca="false">INDEX('ANEXO A'!$E:$E,MATCH(C196,'ANEXO A'!$F:$F,0))</f>
        <v>CPU16</v>
      </c>
      <c r="C196" s="39" t="s">
        <v>65</v>
      </c>
      <c r="D196" s="39"/>
      <c r="E196" s="39"/>
      <c r="F196" s="39"/>
      <c r="G196" s="39"/>
      <c r="H196" s="38" t="s">
        <v>20</v>
      </c>
      <c r="I196" s="40" t="n">
        <f aca="false">I207</f>
        <v>440.01</v>
      </c>
    </row>
    <row r="197" customFormat="false" ht="22.5" hidden="false" customHeight="false" outlineLevel="0" collapsed="false">
      <c r="A197" s="30" t="n">
        <v>192</v>
      </c>
      <c r="B197" s="41" t="s">
        <v>844</v>
      </c>
      <c r="C197" s="41" t="s">
        <v>845</v>
      </c>
      <c r="D197" s="41" t="s">
        <v>8</v>
      </c>
      <c r="E197" s="41" t="s">
        <v>9</v>
      </c>
      <c r="F197" s="41" t="s">
        <v>10</v>
      </c>
      <c r="G197" s="41" t="s">
        <v>846</v>
      </c>
      <c r="H197" s="41" t="s">
        <v>847</v>
      </c>
      <c r="I197" s="41" t="s">
        <v>848</v>
      </c>
    </row>
    <row r="198" customFormat="false" ht="11.25" hidden="false" customHeight="false" outlineLevel="0" collapsed="false">
      <c r="A198" s="30" t="n">
        <v>193</v>
      </c>
      <c r="B198" s="27" t="s">
        <v>16</v>
      </c>
      <c r="C198" s="27" t="s">
        <v>308</v>
      </c>
      <c r="D198" s="27" t="n">
        <v>88264</v>
      </c>
      <c r="E198" s="42" t="s">
        <v>849</v>
      </c>
      <c r="F198" s="27" t="s">
        <v>894</v>
      </c>
      <c r="G198" s="43" t="n">
        <v>0.0786</v>
      </c>
      <c r="H198" s="44" t="n">
        <v>22.91</v>
      </c>
      <c r="I198" s="45" t="n">
        <f aca="false">G198*H198</f>
        <v>1.800726</v>
      </c>
    </row>
    <row r="199" customFormat="false" ht="11.25" hidden="false" customHeight="false" outlineLevel="0" collapsed="false">
      <c r="A199" s="30" t="n">
        <v>194</v>
      </c>
      <c r="B199" s="27" t="s">
        <v>16</v>
      </c>
      <c r="C199" s="27" t="s">
        <v>308</v>
      </c>
      <c r="D199" s="27" t="n">
        <v>88247</v>
      </c>
      <c r="E199" s="42" t="s">
        <v>895</v>
      </c>
      <c r="F199" s="27" t="s">
        <v>894</v>
      </c>
      <c r="G199" s="43" t="n">
        <v>0.0786</v>
      </c>
      <c r="H199" s="44" t="n">
        <v>17.5</v>
      </c>
      <c r="I199" s="45" t="n">
        <f aca="false">G199*H199</f>
        <v>1.3755</v>
      </c>
    </row>
    <row r="200" customFormat="false" ht="11.25" hidden="false" customHeight="false" outlineLevel="0" collapsed="false">
      <c r="A200" s="30" t="n">
        <v>195</v>
      </c>
      <c r="B200" s="27" t="s">
        <v>16</v>
      </c>
      <c r="C200" s="27" t="s">
        <v>308</v>
      </c>
      <c r="D200" s="27" t="n">
        <v>90776</v>
      </c>
      <c r="E200" s="42" t="s">
        <v>896</v>
      </c>
      <c r="F200" s="27" t="s">
        <v>894</v>
      </c>
      <c r="G200" s="43" t="n">
        <v>0.0393</v>
      </c>
      <c r="H200" s="44" t="n">
        <v>22.49</v>
      </c>
      <c r="I200" s="45" t="n">
        <f aca="false">G200*H200</f>
        <v>0.883857</v>
      </c>
    </row>
    <row r="201" customFormat="false" ht="33.75" hidden="false" customHeight="false" outlineLevel="0" collapsed="false">
      <c r="A201" s="30" t="n">
        <v>196</v>
      </c>
      <c r="B201" s="27" t="s">
        <v>16</v>
      </c>
      <c r="C201" s="27" t="s">
        <v>308</v>
      </c>
      <c r="D201" s="27" t="n">
        <v>5928</v>
      </c>
      <c r="E201" s="42" t="s">
        <v>913</v>
      </c>
      <c r="F201" s="27" t="s">
        <v>868</v>
      </c>
      <c r="G201" s="63" t="n">
        <v>1.2366666</v>
      </c>
      <c r="H201" s="44" t="n">
        <v>217.69</v>
      </c>
      <c r="I201" s="45" t="n">
        <f aca="false">G201*H201</f>
        <v>269.209952154</v>
      </c>
    </row>
    <row r="202" customFormat="false" ht="33.75" hidden="false" customHeight="false" outlineLevel="0" collapsed="false">
      <c r="A202" s="30" t="n">
        <v>197</v>
      </c>
      <c r="B202" s="27" t="s">
        <v>16</v>
      </c>
      <c r="C202" s="27" t="s">
        <v>308</v>
      </c>
      <c r="D202" s="27" t="n">
        <v>5928</v>
      </c>
      <c r="E202" s="42" t="s">
        <v>913</v>
      </c>
      <c r="F202" s="27" t="s">
        <v>868</v>
      </c>
      <c r="G202" s="43" t="n">
        <v>0.03184</v>
      </c>
      <c r="H202" s="44" t="n">
        <v>217.69</v>
      </c>
      <c r="I202" s="45" t="n">
        <f aca="false">G202*H202</f>
        <v>6.9312496</v>
      </c>
    </row>
    <row r="203" customFormat="false" ht="33.75" hidden="false" customHeight="false" outlineLevel="0" collapsed="false">
      <c r="A203" s="30" t="n">
        <v>198</v>
      </c>
      <c r="B203" s="27" t="s">
        <v>16</v>
      </c>
      <c r="C203" s="27" t="s">
        <v>308</v>
      </c>
      <c r="D203" s="27" t="n">
        <v>5928</v>
      </c>
      <c r="E203" s="42" t="s">
        <v>913</v>
      </c>
      <c r="F203" s="27" t="s">
        <v>868</v>
      </c>
      <c r="G203" s="43" t="n">
        <v>0.3184</v>
      </c>
      <c r="H203" s="44" t="n">
        <v>217.69</v>
      </c>
      <c r="I203" s="45" t="n">
        <f aca="false">G203*H203</f>
        <v>69.312496</v>
      </c>
    </row>
    <row r="204" customFormat="false" ht="11.25" hidden="false" customHeight="false" outlineLevel="0" collapsed="false">
      <c r="A204" s="30" t="n">
        <v>199</v>
      </c>
      <c r="B204" s="27" t="s">
        <v>16</v>
      </c>
      <c r="C204" s="27" t="s">
        <v>877</v>
      </c>
      <c r="D204" s="27" t="s">
        <v>884</v>
      </c>
      <c r="E204" s="42" t="s">
        <v>885</v>
      </c>
      <c r="F204" s="27" t="str">
        <f aca="false">INDEX('ANEXO C'!$H:$H,MATCH(D204,'ANEXO C'!$B:$B,0))</f>
        <v>H</v>
      </c>
      <c r="G204" s="43" t="n">
        <v>0.0277</v>
      </c>
      <c r="H204" s="44" t="n">
        <f aca="false">INDEX('ANEXO C'!$I:$I,MATCH(D204,'ANEXO C'!$B:$B,0))</f>
        <v>230.85</v>
      </c>
      <c r="I204" s="45" t="n">
        <f aca="false">G204*H204</f>
        <v>6.394545</v>
      </c>
    </row>
    <row r="205" customFormat="false" ht="11.25" hidden="false" customHeight="false" outlineLevel="0" collapsed="false">
      <c r="A205" s="30" t="n">
        <v>200</v>
      </c>
      <c r="B205" s="48" t="s">
        <v>869</v>
      </c>
      <c r="C205" s="49"/>
      <c r="D205" s="49"/>
      <c r="E205" s="49"/>
      <c r="F205" s="49"/>
      <c r="G205" s="49"/>
      <c r="H205" s="50"/>
      <c r="I205" s="51" t="n">
        <f aca="false">ROUND(SUM(I198:I204),2)</f>
        <v>355.91</v>
      </c>
    </row>
    <row r="206" customFormat="false" ht="11.25" hidden="false" customHeight="false" outlineLevel="0" collapsed="false">
      <c r="A206" s="30" t="n">
        <v>201</v>
      </c>
      <c r="B206" s="48" t="s">
        <v>870</v>
      </c>
      <c r="C206" s="49"/>
      <c r="D206" s="49"/>
      <c r="E206" s="49"/>
      <c r="F206" s="49"/>
      <c r="G206" s="49"/>
      <c r="H206" s="50"/>
      <c r="I206" s="51" t="n">
        <f aca="false">ROUND(I205*$I$5,2)</f>
        <v>84.1</v>
      </c>
    </row>
    <row r="207" customFormat="false" ht="11.25" hidden="false" customHeight="false" outlineLevel="0" collapsed="false">
      <c r="A207" s="30" t="n">
        <v>202</v>
      </c>
      <c r="B207" s="48" t="s">
        <v>881</v>
      </c>
      <c r="C207" s="49"/>
      <c r="D207" s="49"/>
      <c r="E207" s="49"/>
      <c r="F207" s="49"/>
      <c r="G207" s="49"/>
      <c r="H207" s="50"/>
      <c r="I207" s="51" t="n">
        <f aca="false">ROUND(SUM(I205:I206),2)</f>
        <v>440.01</v>
      </c>
    </row>
    <row r="208" customFormat="false" ht="11.25" hidden="false" customHeight="false" outlineLevel="0" collapsed="false">
      <c r="A208" s="30" t="n">
        <v>203</v>
      </c>
      <c r="B208" s="26" t="s">
        <v>915</v>
      </c>
      <c r="C208" s="38"/>
      <c r="D208" s="38"/>
      <c r="E208" s="58"/>
      <c r="F208" s="38"/>
      <c r="G208" s="38"/>
      <c r="H208" s="38"/>
      <c r="I208" s="38"/>
    </row>
    <row r="209" customFormat="false" ht="11.25" hidden="false" customHeight="false" outlineLevel="0" collapsed="false">
      <c r="A209" s="30" t="n">
        <v>204</v>
      </c>
      <c r="B209" s="38"/>
      <c r="C209" s="38"/>
      <c r="D209" s="38"/>
      <c r="E209" s="58"/>
      <c r="F209" s="38"/>
      <c r="G209" s="38"/>
      <c r="H209" s="38"/>
      <c r="I209" s="38"/>
    </row>
    <row r="210" customFormat="false" ht="22.5" hidden="false" customHeight="true" outlineLevel="0" collapsed="false">
      <c r="A210" s="30" t="n">
        <v>205</v>
      </c>
      <c r="B210" s="37" t="s">
        <v>840</v>
      </c>
      <c r="C210" s="37" t="s">
        <v>841</v>
      </c>
      <c r="D210" s="37"/>
      <c r="E210" s="37"/>
      <c r="F210" s="37"/>
      <c r="G210" s="37"/>
      <c r="H210" s="37" t="s">
        <v>842</v>
      </c>
      <c r="I210" s="37" t="s">
        <v>843</v>
      </c>
    </row>
    <row r="211" customFormat="false" ht="11.25" hidden="false" customHeight="true" outlineLevel="0" collapsed="false">
      <c r="A211" s="30" t="n">
        <v>206</v>
      </c>
      <c r="B211" s="38" t="str">
        <f aca="false">INDEX('ANEXO A'!$E:$E,MATCH(C211,'ANEXO A'!$F:$F,0))</f>
        <v>CPU17</v>
      </c>
      <c r="C211" s="39" t="s">
        <v>68</v>
      </c>
      <c r="D211" s="39"/>
      <c r="E211" s="39"/>
      <c r="F211" s="39"/>
      <c r="G211" s="39"/>
      <c r="H211" s="38" t="s">
        <v>20</v>
      </c>
      <c r="I211" s="40" t="n">
        <f aca="false">I222</f>
        <v>400.22</v>
      </c>
    </row>
    <row r="212" customFormat="false" ht="22.5" hidden="false" customHeight="false" outlineLevel="0" collapsed="false">
      <c r="A212" s="30" t="n">
        <v>207</v>
      </c>
      <c r="B212" s="41" t="s">
        <v>844</v>
      </c>
      <c r="C212" s="41" t="s">
        <v>845</v>
      </c>
      <c r="D212" s="41" t="s">
        <v>8</v>
      </c>
      <c r="E212" s="41" t="s">
        <v>9</v>
      </c>
      <c r="F212" s="41" t="s">
        <v>10</v>
      </c>
      <c r="G212" s="41" t="s">
        <v>846</v>
      </c>
      <c r="H212" s="41" t="s">
        <v>847</v>
      </c>
      <c r="I212" s="41" t="s">
        <v>848</v>
      </c>
    </row>
    <row r="213" customFormat="false" ht="11.25" hidden="false" customHeight="false" outlineLevel="0" collapsed="false">
      <c r="A213" s="30" t="n">
        <v>208</v>
      </c>
      <c r="B213" s="27" t="s">
        <v>16</v>
      </c>
      <c r="C213" s="27" t="s">
        <v>308</v>
      </c>
      <c r="D213" s="27" t="n">
        <v>88264</v>
      </c>
      <c r="E213" s="42" t="s">
        <v>849</v>
      </c>
      <c r="F213" s="27" t="s">
        <v>894</v>
      </c>
      <c r="G213" s="43" t="n">
        <v>0.105</v>
      </c>
      <c r="H213" s="44" t="n">
        <v>22.91</v>
      </c>
      <c r="I213" s="45" t="n">
        <f aca="false">G213*H213</f>
        <v>2.40555</v>
      </c>
    </row>
    <row r="214" customFormat="false" ht="11.25" hidden="false" customHeight="false" outlineLevel="0" collapsed="false">
      <c r="A214" s="30" t="n">
        <v>209</v>
      </c>
      <c r="B214" s="27" t="s">
        <v>16</v>
      </c>
      <c r="C214" s="27" t="s">
        <v>308</v>
      </c>
      <c r="D214" s="27" t="n">
        <v>88247</v>
      </c>
      <c r="E214" s="42" t="s">
        <v>895</v>
      </c>
      <c r="F214" s="27" t="s">
        <v>894</v>
      </c>
      <c r="G214" s="43" t="n">
        <v>0.105</v>
      </c>
      <c r="H214" s="44" t="n">
        <v>17.5</v>
      </c>
      <c r="I214" s="45" t="n">
        <f aca="false">G214*H214</f>
        <v>1.8375</v>
      </c>
    </row>
    <row r="215" customFormat="false" ht="11.25" hidden="false" customHeight="false" outlineLevel="0" collapsed="false">
      <c r="A215" s="30" t="n">
        <v>210</v>
      </c>
      <c r="B215" s="27" t="s">
        <v>16</v>
      </c>
      <c r="C215" s="27" t="s">
        <v>308</v>
      </c>
      <c r="D215" s="27" t="n">
        <v>90776</v>
      </c>
      <c r="E215" s="42" t="s">
        <v>896</v>
      </c>
      <c r="F215" s="27" t="s">
        <v>894</v>
      </c>
      <c r="G215" s="43" t="n">
        <v>0.0525</v>
      </c>
      <c r="H215" s="44" t="n">
        <v>22.49</v>
      </c>
      <c r="I215" s="45" t="n">
        <f aca="false">G215*H215</f>
        <v>1.180725</v>
      </c>
    </row>
    <row r="216" customFormat="false" ht="33.75" hidden="false" customHeight="false" outlineLevel="0" collapsed="false">
      <c r="A216" s="30" t="n">
        <v>211</v>
      </c>
      <c r="B216" s="27" t="s">
        <v>16</v>
      </c>
      <c r="C216" s="27" t="s">
        <v>308</v>
      </c>
      <c r="D216" s="27" t="n">
        <v>5928</v>
      </c>
      <c r="E216" s="42" t="s">
        <v>913</v>
      </c>
      <c r="F216" s="27" t="s">
        <v>868</v>
      </c>
      <c r="G216" s="43" t="n">
        <v>0.4776</v>
      </c>
      <c r="H216" s="44" t="n">
        <v>217.69</v>
      </c>
      <c r="I216" s="45" t="n">
        <f aca="false">G216*H216</f>
        <v>103.968744</v>
      </c>
    </row>
    <row r="217" customFormat="false" ht="33.75" hidden="false" customHeight="false" outlineLevel="0" collapsed="false">
      <c r="A217" s="30" t="n">
        <v>212</v>
      </c>
      <c r="B217" s="27" t="s">
        <v>16</v>
      </c>
      <c r="C217" s="27" t="s">
        <v>308</v>
      </c>
      <c r="D217" s="27" t="n">
        <v>5928</v>
      </c>
      <c r="E217" s="42" t="s">
        <v>913</v>
      </c>
      <c r="F217" s="27" t="s">
        <v>868</v>
      </c>
      <c r="G217" s="43" t="n">
        <v>0.4776</v>
      </c>
      <c r="H217" s="44" t="n">
        <v>217.69</v>
      </c>
      <c r="I217" s="45" t="n">
        <f aca="false">G217*H217</f>
        <v>103.968744</v>
      </c>
    </row>
    <row r="218" customFormat="false" ht="33.75" hidden="false" customHeight="false" outlineLevel="0" collapsed="false">
      <c r="A218" s="30" t="n">
        <v>213</v>
      </c>
      <c r="B218" s="27" t="s">
        <v>16</v>
      </c>
      <c r="C218" s="27" t="s">
        <v>308</v>
      </c>
      <c r="D218" s="27" t="n">
        <v>5928</v>
      </c>
      <c r="E218" s="42" t="s">
        <v>913</v>
      </c>
      <c r="F218" s="27" t="s">
        <v>868</v>
      </c>
      <c r="G218" s="43" t="n">
        <v>0.4776</v>
      </c>
      <c r="H218" s="44" t="n">
        <v>217.69</v>
      </c>
      <c r="I218" s="45" t="n">
        <f aca="false">G218*H218</f>
        <v>103.968744</v>
      </c>
    </row>
    <row r="219" customFormat="false" ht="11.25" hidden="false" customHeight="false" outlineLevel="0" collapsed="false">
      <c r="A219" s="30" t="n">
        <v>214</v>
      </c>
      <c r="B219" s="27" t="s">
        <v>16</v>
      </c>
      <c r="C219" s="27" t="s">
        <v>877</v>
      </c>
      <c r="D219" s="27" t="s">
        <v>884</v>
      </c>
      <c r="E219" s="42" t="s">
        <v>885</v>
      </c>
      <c r="F219" s="27" t="str">
        <f aca="false">INDEX('ANEXO C'!$H:$H,MATCH(D219,'ANEXO C'!$B:$B,0))</f>
        <v>H</v>
      </c>
      <c r="G219" s="43" t="n">
        <v>0.0277</v>
      </c>
      <c r="H219" s="44" t="n">
        <f aca="false">INDEX('ANEXO C'!$I:$I,MATCH(D219,'ANEXO C'!$B:$B,0))</f>
        <v>230.85</v>
      </c>
      <c r="I219" s="45" t="n">
        <f aca="false">G219*H219</f>
        <v>6.394545</v>
      </c>
    </row>
    <row r="220" customFormat="false" ht="11.25" hidden="false" customHeight="false" outlineLevel="0" collapsed="false">
      <c r="A220" s="30" t="n">
        <v>215</v>
      </c>
      <c r="B220" s="48" t="s">
        <v>869</v>
      </c>
      <c r="C220" s="49"/>
      <c r="D220" s="49"/>
      <c r="E220" s="49"/>
      <c r="F220" s="49"/>
      <c r="G220" s="49"/>
      <c r="H220" s="50"/>
      <c r="I220" s="51" t="n">
        <f aca="false">ROUND(SUM(I213:I219),2)</f>
        <v>323.72</v>
      </c>
    </row>
    <row r="221" customFormat="false" ht="11.25" hidden="false" customHeight="false" outlineLevel="0" collapsed="false">
      <c r="A221" s="30" t="n">
        <v>216</v>
      </c>
      <c r="B221" s="48" t="s">
        <v>870</v>
      </c>
      <c r="C221" s="49"/>
      <c r="D221" s="49"/>
      <c r="E221" s="49"/>
      <c r="F221" s="49"/>
      <c r="G221" s="49"/>
      <c r="H221" s="50"/>
      <c r="I221" s="51" t="n">
        <f aca="false">ROUND(I220*$I$5,2)</f>
        <v>76.5</v>
      </c>
    </row>
    <row r="222" customFormat="false" ht="11.25" hidden="false" customHeight="false" outlineLevel="0" collapsed="false">
      <c r="A222" s="30" t="n">
        <v>217</v>
      </c>
      <c r="B222" s="48" t="s">
        <v>881</v>
      </c>
      <c r="C222" s="49"/>
      <c r="D222" s="49"/>
      <c r="E222" s="49"/>
      <c r="F222" s="49"/>
      <c r="G222" s="49"/>
      <c r="H222" s="50"/>
      <c r="I222" s="51" t="n">
        <f aca="false">ROUND(SUM(I220:I221),2)</f>
        <v>400.22</v>
      </c>
    </row>
    <row r="223" customFormat="false" ht="11.25" hidden="false" customHeight="false" outlineLevel="0" collapsed="false">
      <c r="A223" s="30" t="n">
        <v>218</v>
      </c>
      <c r="B223" s="26" t="s">
        <v>916</v>
      </c>
      <c r="C223" s="38"/>
      <c r="D223" s="38"/>
      <c r="E223" s="58"/>
      <c r="F223" s="38"/>
      <c r="G223" s="38"/>
      <c r="H223" s="38"/>
      <c r="I223" s="38"/>
    </row>
    <row r="224" customFormat="false" ht="11.25" hidden="false" customHeight="false" outlineLevel="0" collapsed="false">
      <c r="A224" s="30" t="n">
        <v>219</v>
      </c>
      <c r="B224" s="38"/>
      <c r="C224" s="38"/>
      <c r="D224" s="38"/>
      <c r="E224" s="58"/>
      <c r="F224" s="38"/>
      <c r="G224" s="38"/>
      <c r="H224" s="38"/>
      <c r="I224" s="38"/>
    </row>
    <row r="225" customFormat="false" ht="22.5" hidden="false" customHeight="true" outlineLevel="0" collapsed="false">
      <c r="A225" s="30" t="n">
        <v>220</v>
      </c>
      <c r="B225" s="37" t="s">
        <v>840</v>
      </c>
      <c r="C225" s="37" t="s">
        <v>841</v>
      </c>
      <c r="D225" s="37"/>
      <c r="E225" s="37"/>
      <c r="F225" s="37"/>
      <c r="G225" s="37"/>
      <c r="H225" s="37" t="s">
        <v>842</v>
      </c>
      <c r="I225" s="37" t="s">
        <v>843</v>
      </c>
    </row>
    <row r="226" customFormat="false" ht="11.25" hidden="false" customHeight="true" outlineLevel="0" collapsed="false">
      <c r="A226" s="30" t="n">
        <v>221</v>
      </c>
      <c r="B226" s="38" t="str">
        <f aca="false">INDEX('ANEXO A'!$E:$E,MATCH(C226,'ANEXO A'!$F:$F,0))</f>
        <v>CPU18</v>
      </c>
      <c r="C226" s="39" t="s">
        <v>71</v>
      </c>
      <c r="D226" s="39"/>
      <c r="E226" s="39"/>
      <c r="F226" s="39"/>
      <c r="G226" s="39"/>
      <c r="H226" s="38" t="s">
        <v>20</v>
      </c>
      <c r="I226" s="40" t="n">
        <f aca="false">I234</f>
        <v>16.97</v>
      </c>
    </row>
    <row r="227" customFormat="false" ht="22.5" hidden="false" customHeight="false" outlineLevel="0" collapsed="false">
      <c r="A227" s="30" t="n">
        <v>222</v>
      </c>
      <c r="B227" s="41" t="s">
        <v>844</v>
      </c>
      <c r="C227" s="41" t="s">
        <v>845</v>
      </c>
      <c r="D227" s="41" t="s">
        <v>8</v>
      </c>
      <c r="E227" s="41" t="s">
        <v>9</v>
      </c>
      <c r="F227" s="41" t="s">
        <v>10</v>
      </c>
      <c r="G227" s="41" t="s">
        <v>846</v>
      </c>
      <c r="H227" s="41" t="s">
        <v>847</v>
      </c>
      <c r="I227" s="41" t="s">
        <v>848</v>
      </c>
    </row>
    <row r="228" customFormat="false" ht="11.25" hidden="false" customHeight="false" outlineLevel="0" collapsed="false">
      <c r="A228" s="30" t="n">
        <v>223</v>
      </c>
      <c r="B228" s="27" t="s">
        <v>16</v>
      </c>
      <c r="C228" s="27" t="s">
        <v>308</v>
      </c>
      <c r="D228" s="27" t="n">
        <v>88264</v>
      </c>
      <c r="E228" s="42" t="s">
        <v>849</v>
      </c>
      <c r="F228" s="27" t="s">
        <v>894</v>
      </c>
      <c r="G228" s="43" t="n">
        <v>0.2</v>
      </c>
      <c r="H228" s="44" t="n">
        <v>22.91</v>
      </c>
      <c r="I228" s="45" t="n">
        <f aca="false">G228*H228</f>
        <v>4.582</v>
      </c>
    </row>
    <row r="229" customFormat="false" ht="11.25" hidden="false" customHeight="false" outlineLevel="0" collapsed="false">
      <c r="A229" s="30" t="n">
        <v>224</v>
      </c>
      <c r="B229" s="27" t="s">
        <v>16</v>
      </c>
      <c r="C229" s="27" t="s">
        <v>308</v>
      </c>
      <c r="D229" s="27" t="n">
        <v>88247</v>
      </c>
      <c r="E229" s="42" t="s">
        <v>895</v>
      </c>
      <c r="F229" s="27" t="s">
        <v>894</v>
      </c>
      <c r="G229" s="43" t="n">
        <v>0.2</v>
      </c>
      <c r="H229" s="44" t="n">
        <v>17.5</v>
      </c>
      <c r="I229" s="45" t="n">
        <f aca="false">G229*H229</f>
        <v>3.5</v>
      </c>
    </row>
    <row r="230" customFormat="false" ht="11.25" hidden="false" customHeight="false" outlineLevel="0" collapsed="false">
      <c r="A230" s="30" t="n">
        <v>225</v>
      </c>
      <c r="B230" s="27" t="s">
        <v>16</v>
      </c>
      <c r="C230" s="27" t="s">
        <v>308</v>
      </c>
      <c r="D230" s="27" t="n">
        <v>90776</v>
      </c>
      <c r="E230" s="42" t="s">
        <v>896</v>
      </c>
      <c r="F230" s="27" t="s">
        <v>894</v>
      </c>
      <c r="G230" s="43" t="n">
        <v>0.2</v>
      </c>
      <c r="H230" s="44" t="n">
        <v>22.49</v>
      </c>
      <c r="I230" s="45" t="n">
        <f aca="false">G230*H230</f>
        <v>4.498</v>
      </c>
    </row>
    <row r="231" customFormat="false" ht="11.25" hidden="false" customHeight="false" outlineLevel="0" collapsed="false">
      <c r="A231" s="30" t="n">
        <v>226</v>
      </c>
      <c r="B231" s="27" t="s">
        <v>16</v>
      </c>
      <c r="C231" s="27" t="s">
        <v>877</v>
      </c>
      <c r="D231" s="27" t="s">
        <v>884</v>
      </c>
      <c r="E231" s="42" t="s">
        <v>885</v>
      </c>
      <c r="F231" s="27" t="str">
        <f aca="false">INDEX('ANEXO C'!$H:$H,MATCH(D231,'ANEXO C'!$B:$B,0))</f>
        <v>H</v>
      </c>
      <c r="G231" s="43" t="n">
        <v>0.005</v>
      </c>
      <c r="H231" s="44" t="n">
        <f aca="false">INDEX('ANEXO C'!$I:$I,MATCH(D231,'ANEXO C'!$B:$B,0))</f>
        <v>230.85</v>
      </c>
      <c r="I231" s="45" t="n">
        <f aca="false">G231*H231</f>
        <v>1.15425</v>
      </c>
    </row>
    <row r="232" customFormat="false" ht="11.25" hidden="false" customHeight="false" outlineLevel="0" collapsed="false">
      <c r="A232" s="30" t="n">
        <v>227</v>
      </c>
      <c r="B232" s="48" t="s">
        <v>869</v>
      </c>
      <c r="C232" s="49"/>
      <c r="D232" s="49"/>
      <c r="E232" s="49"/>
      <c r="F232" s="49"/>
      <c r="G232" s="49"/>
      <c r="H232" s="50"/>
      <c r="I232" s="51" t="n">
        <f aca="false">ROUND(SUM(I228:I231),2)</f>
        <v>13.73</v>
      </c>
    </row>
    <row r="233" customFormat="false" ht="11.25" hidden="false" customHeight="false" outlineLevel="0" collapsed="false">
      <c r="A233" s="30" t="n">
        <v>228</v>
      </c>
      <c r="B233" s="48" t="s">
        <v>870</v>
      </c>
      <c r="C233" s="49"/>
      <c r="D233" s="49"/>
      <c r="E233" s="49"/>
      <c r="F233" s="49"/>
      <c r="G233" s="49"/>
      <c r="H233" s="50"/>
      <c r="I233" s="51" t="n">
        <f aca="false">ROUND(I232*$I$5,2)</f>
        <v>3.24</v>
      </c>
    </row>
    <row r="234" customFormat="false" ht="11.25" hidden="false" customHeight="false" outlineLevel="0" collapsed="false">
      <c r="A234" s="30" t="n">
        <v>229</v>
      </c>
      <c r="B234" s="48" t="s">
        <v>881</v>
      </c>
      <c r="C234" s="49"/>
      <c r="D234" s="49"/>
      <c r="E234" s="49"/>
      <c r="F234" s="49"/>
      <c r="G234" s="49"/>
      <c r="H234" s="50"/>
      <c r="I234" s="51" t="n">
        <f aca="false">ROUND(SUM(I232:I233),2)</f>
        <v>16.97</v>
      </c>
    </row>
    <row r="235" customFormat="false" ht="11.25" hidden="false" customHeight="false" outlineLevel="0" collapsed="false">
      <c r="A235" s="30" t="n">
        <v>230</v>
      </c>
      <c r="B235" s="38"/>
      <c r="C235" s="38"/>
      <c r="D235" s="38"/>
      <c r="E235" s="58"/>
      <c r="F235" s="38"/>
      <c r="G235" s="38"/>
      <c r="H235" s="38"/>
      <c r="I235" s="38"/>
    </row>
    <row r="236" customFormat="false" ht="22.5" hidden="false" customHeight="true" outlineLevel="0" collapsed="false">
      <c r="A236" s="30" t="n">
        <v>231</v>
      </c>
      <c r="B236" s="37" t="s">
        <v>840</v>
      </c>
      <c r="C236" s="37" t="s">
        <v>841</v>
      </c>
      <c r="D236" s="37"/>
      <c r="E236" s="37"/>
      <c r="F236" s="37"/>
      <c r="G236" s="37"/>
      <c r="H236" s="37" t="s">
        <v>842</v>
      </c>
      <c r="I236" s="37" t="s">
        <v>843</v>
      </c>
    </row>
    <row r="237" customFormat="false" ht="11.25" hidden="false" customHeight="true" outlineLevel="0" collapsed="false">
      <c r="A237" s="30" t="n">
        <v>232</v>
      </c>
      <c r="B237" s="38" t="str">
        <f aca="false">INDEX('ANEXO A'!$E:$E,MATCH(C237,'ANEXO A'!$F:$F,0))</f>
        <v>CPU19</v>
      </c>
      <c r="C237" s="39" t="s">
        <v>74</v>
      </c>
      <c r="D237" s="39"/>
      <c r="E237" s="39"/>
      <c r="F237" s="39"/>
      <c r="G237" s="39"/>
      <c r="H237" s="38" t="s">
        <v>20</v>
      </c>
      <c r="I237" s="40" t="n">
        <f aca="false">I245</f>
        <v>68.03</v>
      </c>
    </row>
    <row r="238" customFormat="false" ht="22.5" hidden="false" customHeight="false" outlineLevel="0" collapsed="false">
      <c r="A238" s="30" t="n">
        <v>233</v>
      </c>
      <c r="B238" s="41" t="s">
        <v>844</v>
      </c>
      <c r="C238" s="41" t="s">
        <v>845</v>
      </c>
      <c r="D238" s="41" t="s">
        <v>8</v>
      </c>
      <c r="E238" s="41" t="s">
        <v>9</v>
      </c>
      <c r="F238" s="41" t="s">
        <v>10</v>
      </c>
      <c r="G238" s="41" t="s">
        <v>846</v>
      </c>
      <c r="H238" s="41" t="s">
        <v>847</v>
      </c>
      <c r="I238" s="41" t="s">
        <v>848</v>
      </c>
    </row>
    <row r="239" customFormat="false" ht="11.25" hidden="false" customHeight="false" outlineLevel="0" collapsed="false">
      <c r="A239" s="30" t="n">
        <v>234</v>
      </c>
      <c r="B239" s="27" t="s">
        <v>16</v>
      </c>
      <c r="C239" s="27" t="s">
        <v>308</v>
      </c>
      <c r="D239" s="27" t="n">
        <v>88264</v>
      </c>
      <c r="E239" s="42" t="s">
        <v>849</v>
      </c>
      <c r="F239" s="27" t="s">
        <v>894</v>
      </c>
      <c r="G239" s="43" t="n">
        <v>1.043</v>
      </c>
      <c r="H239" s="44" t="n">
        <v>22.91</v>
      </c>
      <c r="I239" s="45" t="n">
        <f aca="false">G239*H239</f>
        <v>23.89513</v>
      </c>
    </row>
    <row r="240" customFormat="false" ht="11.25" hidden="false" customHeight="false" outlineLevel="0" collapsed="false">
      <c r="A240" s="30" t="n">
        <v>235</v>
      </c>
      <c r="B240" s="27" t="s">
        <v>16</v>
      </c>
      <c r="C240" s="27" t="s">
        <v>308</v>
      </c>
      <c r="D240" s="27" t="n">
        <v>88247</v>
      </c>
      <c r="E240" s="42" t="s">
        <v>895</v>
      </c>
      <c r="F240" s="27" t="s">
        <v>894</v>
      </c>
      <c r="G240" s="43" t="n">
        <v>1.043</v>
      </c>
      <c r="H240" s="44" t="n">
        <v>17.5</v>
      </c>
      <c r="I240" s="45" t="n">
        <f aca="false">G240*H240</f>
        <v>18.2525</v>
      </c>
    </row>
    <row r="241" customFormat="false" ht="11.25" hidden="false" customHeight="false" outlineLevel="0" collapsed="false">
      <c r="A241" s="30" t="n">
        <v>236</v>
      </c>
      <c r="B241" s="27" t="s">
        <v>16</v>
      </c>
      <c r="C241" s="27" t="s">
        <v>308</v>
      </c>
      <c r="D241" s="27" t="n">
        <v>90776</v>
      </c>
      <c r="E241" s="42" t="s">
        <v>896</v>
      </c>
      <c r="F241" s="27" t="s">
        <v>894</v>
      </c>
      <c r="G241" s="43" t="n">
        <v>0.5215</v>
      </c>
      <c r="H241" s="44" t="n">
        <v>22.49</v>
      </c>
      <c r="I241" s="45" t="n">
        <f aca="false">G241*H241</f>
        <v>11.728535</v>
      </c>
    </row>
    <row r="242" customFormat="false" ht="11.25" hidden="false" customHeight="false" outlineLevel="0" collapsed="false">
      <c r="A242" s="30" t="n">
        <v>237</v>
      </c>
      <c r="B242" s="27" t="s">
        <v>16</v>
      </c>
      <c r="C242" s="27" t="s">
        <v>877</v>
      </c>
      <c r="D242" s="27" t="s">
        <v>884</v>
      </c>
      <c r="E242" s="42" t="s">
        <v>885</v>
      </c>
      <c r="F242" s="27" t="str">
        <f aca="false">INDEX('ANEXO C'!$H:$H,MATCH(D242,'ANEXO C'!$B:$B,0))</f>
        <v>H</v>
      </c>
      <c r="G242" s="43" t="n">
        <v>0.005</v>
      </c>
      <c r="H242" s="44" t="n">
        <f aca="false">INDEX('ANEXO C'!$I:$I,MATCH(D242,'ANEXO C'!$B:$B,0))</f>
        <v>230.85</v>
      </c>
      <c r="I242" s="45" t="n">
        <f aca="false">G242*H242</f>
        <v>1.15425</v>
      </c>
    </row>
    <row r="243" customFormat="false" ht="11.25" hidden="false" customHeight="false" outlineLevel="0" collapsed="false">
      <c r="A243" s="30" t="n">
        <v>238</v>
      </c>
      <c r="B243" s="48" t="s">
        <v>869</v>
      </c>
      <c r="C243" s="49"/>
      <c r="D243" s="49"/>
      <c r="E243" s="49"/>
      <c r="F243" s="49"/>
      <c r="G243" s="49"/>
      <c r="H243" s="50"/>
      <c r="I243" s="51" t="n">
        <f aca="false">ROUND(SUM(I239:I242),2)</f>
        <v>55.03</v>
      </c>
    </row>
    <row r="244" customFormat="false" ht="11.25" hidden="false" customHeight="false" outlineLevel="0" collapsed="false">
      <c r="A244" s="30" t="n">
        <v>239</v>
      </c>
      <c r="B244" s="48" t="s">
        <v>870</v>
      </c>
      <c r="C244" s="49"/>
      <c r="D244" s="49"/>
      <c r="E244" s="49"/>
      <c r="F244" s="49"/>
      <c r="G244" s="49"/>
      <c r="H244" s="50"/>
      <c r="I244" s="51" t="n">
        <f aca="false">ROUND(I243*$I$5,2)</f>
        <v>13</v>
      </c>
    </row>
    <row r="245" customFormat="false" ht="11.25" hidden="false" customHeight="false" outlineLevel="0" collapsed="false">
      <c r="A245" s="30" t="n">
        <v>240</v>
      </c>
      <c r="B245" s="48" t="s">
        <v>881</v>
      </c>
      <c r="C245" s="49"/>
      <c r="D245" s="49"/>
      <c r="E245" s="49"/>
      <c r="F245" s="49"/>
      <c r="G245" s="49"/>
      <c r="H245" s="50"/>
      <c r="I245" s="51" t="n">
        <f aca="false">ROUND(SUM(I243:I244),2)</f>
        <v>68.03</v>
      </c>
    </row>
    <row r="246" customFormat="false" ht="11.25" hidden="false" customHeight="false" outlineLevel="0" collapsed="false">
      <c r="A246" s="30" t="n">
        <v>241</v>
      </c>
      <c r="B246" s="38"/>
      <c r="C246" s="38"/>
      <c r="D246" s="38"/>
      <c r="E246" s="58"/>
      <c r="F246" s="38"/>
      <c r="G246" s="38"/>
      <c r="H246" s="38"/>
      <c r="I246" s="38"/>
    </row>
    <row r="247" customFormat="false" ht="22.5" hidden="false" customHeight="true" outlineLevel="0" collapsed="false">
      <c r="A247" s="30" t="n">
        <v>242</v>
      </c>
      <c r="B247" s="37" t="s">
        <v>840</v>
      </c>
      <c r="C247" s="37" t="s">
        <v>841</v>
      </c>
      <c r="D247" s="37"/>
      <c r="E247" s="37"/>
      <c r="F247" s="37"/>
      <c r="G247" s="37"/>
      <c r="H247" s="37" t="s">
        <v>842</v>
      </c>
      <c r="I247" s="37" t="s">
        <v>843</v>
      </c>
    </row>
    <row r="248" customFormat="false" ht="11.25" hidden="false" customHeight="true" outlineLevel="0" collapsed="false">
      <c r="A248" s="30" t="n">
        <v>243</v>
      </c>
      <c r="B248" s="38" t="str">
        <f aca="false">INDEX('ANEXO A'!$E:$E,MATCH(C248,'ANEXO A'!$F:$F,0))</f>
        <v>CPU20</v>
      </c>
      <c r="C248" s="39" t="s">
        <v>78</v>
      </c>
      <c r="D248" s="39"/>
      <c r="E248" s="39"/>
      <c r="F248" s="39"/>
      <c r="G248" s="39"/>
      <c r="H248" s="38" t="s">
        <v>886</v>
      </c>
      <c r="I248" s="40" t="n">
        <f aca="false">I256</f>
        <v>0.21</v>
      </c>
    </row>
    <row r="249" customFormat="false" ht="22.5" hidden="false" customHeight="false" outlineLevel="0" collapsed="false">
      <c r="A249" s="30" t="n">
        <v>244</v>
      </c>
      <c r="B249" s="41" t="s">
        <v>844</v>
      </c>
      <c r="C249" s="41" t="s">
        <v>845</v>
      </c>
      <c r="D249" s="41" t="s">
        <v>8</v>
      </c>
      <c r="E249" s="41" t="s">
        <v>9</v>
      </c>
      <c r="F249" s="41" t="s">
        <v>10</v>
      </c>
      <c r="G249" s="41" t="s">
        <v>846</v>
      </c>
      <c r="H249" s="41" t="s">
        <v>847</v>
      </c>
      <c r="I249" s="41" t="s">
        <v>848</v>
      </c>
    </row>
    <row r="250" customFormat="false" ht="11.25" hidden="false" customHeight="false" outlineLevel="0" collapsed="false">
      <c r="A250" s="30" t="n">
        <v>245</v>
      </c>
      <c r="B250" s="27" t="s">
        <v>16</v>
      </c>
      <c r="C250" s="27" t="s">
        <v>308</v>
      </c>
      <c r="D250" s="27" t="n">
        <v>88264</v>
      </c>
      <c r="E250" s="42" t="s">
        <v>849</v>
      </c>
      <c r="F250" s="27" t="s">
        <v>894</v>
      </c>
      <c r="G250" s="43" t="n">
        <v>0.0031</v>
      </c>
      <c r="H250" s="44" t="n">
        <v>22.91</v>
      </c>
      <c r="I250" s="45" t="n">
        <f aca="false">G250*H250</f>
        <v>0.071021</v>
      </c>
    </row>
    <row r="251" customFormat="false" ht="11.25" hidden="false" customHeight="false" outlineLevel="0" collapsed="false">
      <c r="A251" s="30" t="n">
        <v>246</v>
      </c>
      <c r="B251" s="27" t="s">
        <v>16</v>
      </c>
      <c r="C251" s="27" t="s">
        <v>308</v>
      </c>
      <c r="D251" s="27" t="n">
        <v>88247</v>
      </c>
      <c r="E251" s="42" t="s">
        <v>895</v>
      </c>
      <c r="F251" s="27" t="s">
        <v>894</v>
      </c>
      <c r="G251" s="43" t="n">
        <v>0.0031</v>
      </c>
      <c r="H251" s="44" t="n">
        <v>17.5</v>
      </c>
      <c r="I251" s="45" t="n">
        <f aca="false">G251*H251</f>
        <v>0.05425</v>
      </c>
    </row>
    <row r="252" customFormat="false" ht="11.25" hidden="false" customHeight="false" outlineLevel="0" collapsed="false">
      <c r="A252" s="30" t="n">
        <v>247</v>
      </c>
      <c r="B252" s="27" t="s">
        <v>16</v>
      </c>
      <c r="C252" s="27" t="s">
        <v>308</v>
      </c>
      <c r="D252" s="27" t="n">
        <v>90776</v>
      </c>
      <c r="E252" s="42" t="s">
        <v>896</v>
      </c>
      <c r="F252" s="27" t="s">
        <v>894</v>
      </c>
      <c r="G252" s="43" t="n">
        <v>0.00155</v>
      </c>
      <c r="H252" s="44" t="n">
        <v>22.49</v>
      </c>
      <c r="I252" s="45" t="n">
        <f aca="false">G252*H252</f>
        <v>0.0348595</v>
      </c>
    </row>
    <row r="253" customFormat="false" ht="11.25" hidden="false" customHeight="false" outlineLevel="0" collapsed="false">
      <c r="A253" s="30" t="n">
        <v>248</v>
      </c>
      <c r="B253" s="27" t="s">
        <v>16</v>
      </c>
      <c r="C253" s="27" t="s">
        <v>877</v>
      </c>
      <c r="D253" s="27" t="s">
        <v>884</v>
      </c>
      <c r="E253" s="42" t="s">
        <v>885</v>
      </c>
      <c r="F253" s="27" t="str">
        <f aca="false">INDEX('ANEXO C'!$H:$H,MATCH(D253,'ANEXO C'!$B:$B,0))</f>
        <v>H</v>
      </c>
      <c r="G253" s="43" t="n">
        <v>5E-005</v>
      </c>
      <c r="H253" s="44" t="n">
        <f aca="false">INDEX('ANEXO C'!$I:$I,MATCH(D253,'ANEXO C'!$B:$B,0))</f>
        <v>230.85</v>
      </c>
      <c r="I253" s="45" t="n">
        <f aca="false">G253*H253</f>
        <v>0.0115425</v>
      </c>
    </row>
    <row r="254" customFormat="false" ht="11.25" hidden="false" customHeight="false" outlineLevel="0" collapsed="false">
      <c r="A254" s="30" t="n">
        <v>249</v>
      </c>
      <c r="B254" s="48" t="s">
        <v>869</v>
      </c>
      <c r="C254" s="49"/>
      <c r="D254" s="49"/>
      <c r="E254" s="49"/>
      <c r="F254" s="49"/>
      <c r="G254" s="49"/>
      <c r="H254" s="50"/>
      <c r="I254" s="51" t="n">
        <f aca="false">ROUND(SUM(I250:I253),2)</f>
        <v>0.17</v>
      </c>
    </row>
    <row r="255" customFormat="false" ht="11.25" hidden="false" customHeight="false" outlineLevel="0" collapsed="false">
      <c r="A255" s="30" t="n">
        <v>250</v>
      </c>
      <c r="B255" s="48" t="s">
        <v>870</v>
      </c>
      <c r="C255" s="49"/>
      <c r="D255" s="49"/>
      <c r="E255" s="49"/>
      <c r="F255" s="49"/>
      <c r="G255" s="49"/>
      <c r="H255" s="50"/>
      <c r="I255" s="51" t="n">
        <f aca="false">ROUND(I254*$I$5,2)</f>
        <v>0.04</v>
      </c>
    </row>
    <row r="256" customFormat="false" ht="11.25" hidden="false" customHeight="false" outlineLevel="0" collapsed="false">
      <c r="A256" s="30" t="n">
        <v>251</v>
      </c>
      <c r="B256" s="48" t="s">
        <v>881</v>
      </c>
      <c r="C256" s="49"/>
      <c r="D256" s="49"/>
      <c r="E256" s="49"/>
      <c r="F256" s="49"/>
      <c r="G256" s="49"/>
      <c r="H256" s="50"/>
      <c r="I256" s="51" t="n">
        <f aca="false">ROUND(SUM(I254:I255),2)</f>
        <v>0.21</v>
      </c>
    </row>
    <row r="257" customFormat="false" ht="11.25" hidden="false" customHeight="false" outlineLevel="0" collapsed="false">
      <c r="A257" s="30" t="n">
        <v>252</v>
      </c>
      <c r="B257" s="26" t="s">
        <v>917</v>
      </c>
      <c r="C257" s="38"/>
      <c r="D257" s="38"/>
      <c r="E257" s="58"/>
      <c r="F257" s="38"/>
      <c r="G257" s="38"/>
      <c r="H257" s="38"/>
      <c r="I257" s="38"/>
    </row>
    <row r="258" customFormat="false" ht="11.25" hidden="false" customHeight="false" outlineLevel="0" collapsed="false">
      <c r="A258" s="30" t="n">
        <v>253</v>
      </c>
      <c r="B258" s="38"/>
      <c r="C258" s="38"/>
      <c r="D258" s="38"/>
      <c r="E258" s="58"/>
      <c r="F258" s="38"/>
      <c r="G258" s="38"/>
      <c r="H258" s="38"/>
      <c r="I258" s="38"/>
    </row>
    <row r="259" customFormat="false" ht="22.5" hidden="false" customHeight="true" outlineLevel="0" collapsed="false">
      <c r="A259" s="30" t="n">
        <v>254</v>
      </c>
      <c r="B259" s="37" t="s">
        <v>840</v>
      </c>
      <c r="C259" s="37" t="s">
        <v>841</v>
      </c>
      <c r="D259" s="37"/>
      <c r="E259" s="37"/>
      <c r="F259" s="37"/>
      <c r="G259" s="37"/>
      <c r="H259" s="37" t="s">
        <v>842</v>
      </c>
      <c r="I259" s="37" t="s">
        <v>843</v>
      </c>
    </row>
    <row r="260" customFormat="false" ht="11.25" hidden="false" customHeight="true" outlineLevel="0" collapsed="false">
      <c r="A260" s="30" t="n">
        <v>255</v>
      </c>
      <c r="B260" s="38" t="str">
        <f aca="false">INDEX('ANEXO A'!$E:$E,MATCH(C260,'ANEXO A'!$F:$F,0))</f>
        <v>CPU21</v>
      </c>
      <c r="C260" s="39" t="s">
        <v>81</v>
      </c>
      <c r="D260" s="39"/>
      <c r="E260" s="39"/>
      <c r="F260" s="39"/>
      <c r="G260" s="39"/>
      <c r="H260" s="38" t="s">
        <v>886</v>
      </c>
      <c r="I260" s="40" t="n">
        <f aca="false">I268</f>
        <v>6.73</v>
      </c>
    </row>
    <row r="261" customFormat="false" ht="22.5" hidden="false" customHeight="false" outlineLevel="0" collapsed="false">
      <c r="A261" s="30" t="n">
        <v>256</v>
      </c>
      <c r="B261" s="41" t="s">
        <v>844</v>
      </c>
      <c r="C261" s="41" t="s">
        <v>845</v>
      </c>
      <c r="D261" s="41" t="s">
        <v>8</v>
      </c>
      <c r="E261" s="41" t="s">
        <v>9</v>
      </c>
      <c r="F261" s="41" t="s">
        <v>10</v>
      </c>
      <c r="G261" s="41" t="s">
        <v>846</v>
      </c>
      <c r="H261" s="41" t="s">
        <v>847</v>
      </c>
      <c r="I261" s="41" t="s">
        <v>848</v>
      </c>
    </row>
    <row r="262" customFormat="false" ht="11.25" hidden="false" customHeight="false" outlineLevel="0" collapsed="false">
      <c r="A262" s="30" t="n">
        <v>257</v>
      </c>
      <c r="B262" s="27" t="s">
        <v>16</v>
      </c>
      <c r="C262" s="27" t="s">
        <v>308</v>
      </c>
      <c r="D262" s="27" t="n">
        <v>88264</v>
      </c>
      <c r="E262" s="42" t="s">
        <v>849</v>
      </c>
      <c r="F262" s="27" t="s">
        <v>894</v>
      </c>
      <c r="G262" s="43" t="n">
        <v>0.105</v>
      </c>
      <c r="H262" s="44" t="n">
        <v>22.91</v>
      </c>
      <c r="I262" s="45" t="n">
        <f aca="false">G262*H262</f>
        <v>2.40555</v>
      </c>
    </row>
    <row r="263" customFormat="false" ht="11.25" hidden="false" customHeight="false" outlineLevel="0" collapsed="false">
      <c r="A263" s="30" t="n">
        <v>258</v>
      </c>
      <c r="B263" s="27" t="s">
        <v>16</v>
      </c>
      <c r="C263" s="27" t="s">
        <v>308</v>
      </c>
      <c r="D263" s="27" t="n">
        <v>88247</v>
      </c>
      <c r="E263" s="42" t="s">
        <v>895</v>
      </c>
      <c r="F263" s="27" t="s">
        <v>894</v>
      </c>
      <c r="G263" s="43" t="n">
        <v>0.105</v>
      </c>
      <c r="H263" s="44" t="n">
        <v>17.5</v>
      </c>
      <c r="I263" s="45" t="n">
        <f aca="false">G263*H263</f>
        <v>1.8375</v>
      </c>
    </row>
    <row r="264" customFormat="false" ht="11.25" hidden="false" customHeight="false" outlineLevel="0" collapsed="false">
      <c r="A264" s="30" t="n">
        <v>259</v>
      </c>
      <c r="B264" s="27" t="s">
        <v>16</v>
      </c>
      <c r="C264" s="27" t="s">
        <v>308</v>
      </c>
      <c r="D264" s="27" t="n">
        <v>90776</v>
      </c>
      <c r="E264" s="42" t="s">
        <v>896</v>
      </c>
      <c r="F264" s="27" t="s">
        <v>894</v>
      </c>
      <c r="G264" s="43" t="n">
        <v>0.0525</v>
      </c>
      <c r="H264" s="44" t="n">
        <v>22.49</v>
      </c>
      <c r="I264" s="45" t="n">
        <f aca="false">G264*H264</f>
        <v>1.180725</v>
      </c>
    </row>
    <row r="265" customFormat="false" ht="11.25" hidden="false" customHeight="false" outlineLevel="0" collapsed="false">
      <c r="A265" s="30" t="n">
        <v>260</v>
      </c>
      <c r="B265" s="27" t="s">
        <v>16</v>
      </c>
      <c r="C265" s="27" t="s">
        <v>877</v>
      </c>
      <c r="D265" s="27" t="s">
        <v>884</v>
      </c>
      <c r="E265" s="42" t="s">
        <v>885</v>
      </c>
      <c r="F265" s="27" t="str">
        <f aca="false">INDEX('ANEXO C'!$H:$H,MATCH(D265,'ANEXO C'!$B:$B,0))</f>
        <v>H</v>
      </c>
      <c r="G265" s="43" t="n">
        <v>5E-005</v>
      </c>
      <c r="H265" s="44" t="n">
        <f aca="false">INDEX('ANEXO C'!$I:$I,MATCH(D265,'ANEXO C'!$B:$B,0))</f>
        <v>230.85</v>
      </c>
      <c r="I265" s="45" t="n">
        <f aca="false">G265*H265</f>
        <v>0.0115425</v>
      </c>
    </row>
    <row r="266" customFormat="false" ht="11.25" hidden="false" customHeight="false" outlineLevel="0" collapsed="false">
      <c r="A266" s="30" t="n">
        <v>261</v>
      </c>
      <c r="B266" s="48" t="s">
        <v>869</v>
      </c>
      <c r="C266" s="49"/>
      <c r="D266" s="49"/>
      <c r="E266" s="49"/>
      <c r="F266" s="49"/>
      <c r="G266" s="49"/>
      <c r="H266" s="50"/>
      <c r="I266" s="51" t="n">
        <f aca="false">ROUND(SUM(I262:I265),2)</f>
        <v>5.44</v>
      </c>
    </row>
    <row r="267" customFormat="false" ht="11.25" hidden="false" customHeight="false" outlineLevel="0" collapsed="false">
      <c r="A267" s="30" t="n">
        <v>262</v>
      </c>
      <c r="B267" s="48" t="s">
        <v>870</v>
      </c>
      <c r="C267" s="49"/>
      <c r="D267" s="49"/>
      <c r="E267" s="49"/>
      <c r="F267" s="49"/>
      <c r="G267" s="49"/>
      <c r="H267" s="50"/>
      <c r="I267" s="51" t="n">
        <f aca="false">ROUND(I266*$I$5,2)</f>
        <v>1.29</v>
      </c>
    </row>
    <row r="268" customFormat="false" ht="11.25" hidden="false" customHeight="false" outlineLevel="0" collapsed="false">
      <c r="A268" s="30" t="n">
        <v>263</v>
      </c>
      <c r="B268" s="48" t="s">
        <v>881</v>
      </c>
      <c r="C268" s="49"/>
      <c r="D268" s="49"/>
      <c r="E268" s="49"/>
      <c r="F268" s="49"/>
      <c r="G268" s="49"/>
      <c r="H268" s="50"/>
      <c r="I268" s="51" t="n">
        <f aca="false">ROUND(SUM(I266:I267),2)</f>
        <v>6.73</v>
      </c>
    </row>
    <row r="269" customFormat="false" ht="11.25" hidden="false" customHeight="false" outlineLevel="0" collapsed="false">
      <c r="A269" s="30" t="n">
        <v>264</v>
      </c>
      <c r="B269" s="26" t="s">
        <v>918</v>
      </c>
      <c r="C269" s="38"/>
      <c r="D269" s="38"/>
      <c r="E269" s="58"/>
      <c r="F269" s="38"/>
      <c r="G269" s="38"/>
      <c r="H269" s="38"/>
      <c r="I269" s="38"/>
    </row>
    <row r="270" customFormat="false" ht="11.25" hidden="false" customHeight="false" outlineLevel="0" collapsed="false">
      <c r="A270" s="30" t="n">
        <v>265</v>
      </c>
      <c r="B270" s="38"/>
      <c r="C270" s="38"/>
      <c r="D270" s="38"/>
      <c r="E270" s="58"/>
      <c r="F270" s="38"/>
      <c r="G270" s="38"/>
      <c r="H270" s="38"/>
      <c r="I270" s="38"/>
    </row>
    <row r="271" customFormat="false" ht="22.5" hidden="false" customHeight="true" outlineLevel="0" collapsed="false">
      <c r="A271" s="30" t="n">
        <v>266</v>
      </c>
      <c r="B271" s="37" t="s">
        <v>840</v>
      </c>
      <c r="C271" s="37" t="s">
        <v>841</v>
      </c>
      <c r="D271" s="37"/>
      <c r="E271" s="37"/>
      <c r="F271" s="37"/>
      <c r="G271" s="37"/>
      <c r="H271" s="37" t="s">
        <v>842</v>
      </c>
      <c r="I271" s="37" t="s">
        <v>843</v>
      </c>
    </row>
    <row r="272" customFormat="false" ht="11.25" hidden="false" customHeight="true" outlineLevel="0" collapsed="false">
      <c r="A272" s="30" t="n">
        <v>267</v>
      </c>
      <c r="B272" s="38" t="str">
        <f aca="false">INDEX('ANEXO A'!$E:$E,MATCH(C272,'ANEXO A'!$F:$F,0))</f>
        <v>CPU22</v>
      </c>
      <c r="C272" s="39" t="s">
        <v>84</v>
      </c>
      <c r="D272" s="39"/>
      <c r="E272" s="39"/>
      <c r="F272" s="39"/>
      <c r="G272" s="39"/>
      <c r="H272" s="38" t="s">
        <v>20</v>
      </c>
      <c r="I272" s="40" t="n">
        <f aca="false">I280</f>
        <v>2.5</v>
      </c>
    </row>
    <row r="273" customFormat="false" ht="22.5" hidden="false" customHeight="false" outlineLevel="0" collapsed="false">
      <c r="A273" s="30" t="n">
        <v>268</v>
      </c>
      <c r="B273" s="41" t="s">
        <v>844</v>
      </c>
      <c r="C273" s="41" t="s">
        <v>845</v>
      </c>
      <c r="D273" s="41" t="s">
        <v>8</v>
      </c>
      <c r="E273" s="41" t="s">
        <v>9</v>
      </c>
      <c r="F273" s="41" t="s">
        <v>10</v>
      </c>
      <c r="G273" s="41" t="s">
        <v>846</v>
      </c>
      <c r="H273" s="41" t="s">
        <v>847</v>
      </c>
      <c r="I273" s="41" t="s">
        <v>848</v>
      </c>
    </row>
    <row r="274" customFormat="false" ht="11.25" hidden="false" customHeight="false" outlineLevel="0" collapsed="false">
      <c r="A274" s="30" t="n">
        <v>269</v>
      </c>
      <c r="B274" s="27" t="s">
        <v>16</v>
      </c>
      <c r="C274" s="27" t="s">
        <v>308</v>
      </c>
      <c r="D274" s="27" t="n">
        <v>88264</v>
      </c>
      <c r="E274" s="42" t="s">
        <v>849</v>
      </c>
      <c r="F274" s="27" t="s">
        <v>894</v>
      </c>
      <c r="G274" s="43" t="n">
        <v>0.0168</v>
      </c>
      <c r="H274" s="44" t="n">
        <v>22.91</v>
      </c>
      <c r="I274" s="45" t="n">
        <f aca="false">G274*H274</f>
        <v>0.384888</v>
      </c>
    </row>
    <row r="275" customFormat="false" ht="11.25" hidden="false" customHeight="false" outlineLevel="0" collapsed="false">
      <c r="A275" s="30" t="n">
        <v>270</v>
      </c>
      <c r="B275" s="27" t="s">
        <v>16</v>
      </c>
      <c r="C275" s="27" t="s">
        <v>308</v>
      </c>
      <c r="D275" s="27" t="n">
        <v>88247</v>
      </c>
      <c r="E275" s="42" t="s">
        <v>895</v>
      </c>
      <c r="F275" s="27" t="s">
        <v>894</v>
      </c>
      <c r="G275" s="43" t="n">
        <v>0.0168</v>
      </c>
      <c r="H275" s="44" t="n">
        <v>17.5</v>
      </c>
      <c r="I275" s="45" t="n">
        <f aca="false">G275*H275</f>
        <v>0.294</v>
      </c>
    </row>
    <row r="276" customFormat="false" ht="11.25" hidden="false" customHeight="false" outlineLevel="0" collapsed="false">
      <c r="A276" s="30" t="n">
        <v>271</v>
      </c>
      <c r="B276" s="27" t="s">
        <v>16</v>
      </c>
      <c r="C276" s="27" t="s">
        <v>308</v>
      </c>
      <c r="D276" s="27" t="n">
        <v>90776</v>
      </c>
      <c r="E276" s="42" t="s">
        <v>896</v>
      </c>
      <c r="F276" s="27" t="s">
        <v>894</v>
      </c>
      <c r="G276" s="43" t="n">
        <v>0.0084</v>
      </c>
      <c r="H276" s="44" t="n">
        <v>22.49</v>
      </c>
      <c r="I276" s="45" t="n">
        <f aca="false">G276*H276</f>
        <v>0.188916</v>
      </c>
    </row>
    <row r="277" customFormat="false" ht="11.25" hidden="false" customHeight="false" outlineLevel="0" collapsed="false">
      <c r="A277" s="30" t="n">
        <v>272</v>
      </c>
      <c r="B277" s="27" t="s">
        <v>16</v>
      </c>
      <c r="C277" s="27" t="s">
        <v>877</v>
      </c>
      <c r="D277" s="27" t="s">
        <v>884</v>
      </c>
      <c r="E277" s="42" t="s">
        <v>885</v>
      </c>
      <c r="F277" s="27" t="str">
        <f aca="false">INDEX('ANEXO C'!$H:$H,MATCH(D277,'ANEXO C'!$B:$B,0))</f>
        <v>H</v>
      </c>
      <c r="G277" s="43" t="n">
        <v>0.005</v>
      </c>
      <c r="H277" s="44" t="n">
        <f aca="false">INDEX('ANEXO C'!$I:$I,MATCH(D277,'ANEXO C'!$B:$B,0))</f>
        <v>230.85</v>
      </c>
      <c r="I277" s="45" t="n">
        <f aca="false">G277*H277</f>
        <v>1.15425</v>
      </c>
    </row>
    <row r="278" customFormat="false" ht="11.25" hidden="false" customHeight="false" outlineLevel="0" collapsed="false">
      <c r="A278" s="30" t="n">
        <v>273</v>
      </c>
      <c r="B278" s="48" t="s">
        <v>869</v>
      </c>
      <c r="C278" s="49"/>
      <c r="D278" s="49"/>
      <c r="E278" s="49"/>
      <c r="F278" s="49"/>
      <c r="G278" s="49"/>
      <c r="H278" s="50"/>
      <c r="I278" s="51" t="n">
        <f aca="false">ROUND(SUM(I274:I277),2)</f>
        <v>2.02</v>
      </c>
    </row>
    <row r="279" customFormat="false" ht="11.25" hidden="false" customHeight="false" outlineLevel="0" collapsed="false">
      <c r="A279" s="30" t="n">
        <v>274</v>
      </c>
      <c r="B279" s="48" t="s">
        <v>870</v>
      </c>
      <c r="C279" s="49"/>
      <c r="D279" s="49"/>
      <c r="E279" s="49"/>
      <c r="F279" s="49"/>
      <c r="G279" s="49"/>
      <c r="H279" s="50"/>
      <c r="I279" s="51" t="n">
        <f aca="false">ROUND(I278*$I$5,2)</f>
        <v>0.48</v>
      </c>
    </row>
    <row r="280" customFormat="false" ht="11.25" hidden="false" customHeight="false" outlineLevel="0" collapsed="false">
      <c r="A280" s="30" t="n">
        <v>275</v>
      </c>
      <c r="B280" s="48" t="s">
        <v>881</v>
      </c>
      <c r="C280" s="49"/>
      <c r="D280" s="49"/>
      <c r="E280" s="49"/>
      <c r="F280" s="49"/>
      <c r="G280" s="49"/>
      <c r="H280" s="50"/>
      <c r="I280" s="51" t="n">
        <f aca="false">ROUND(SUM(I278:I279),2)</f>
        <v>2.5</v>
      </c>
    </row>
    <row r="281" customFormat="false" ht="11.25" hidden="false" customHeight="false" outlineLevel="0" collapsed="false">
      <c r="A281" s="30" t="n">
        <v>276</v>
      </c>
      <c r="B281" s="26" t="s">
        <v>919</v>
      </c>
      <c r="C281" s="38"/>
      <c r="D281" s="38"/>
      <c r="E281" s="58"/>
      <c r="F281" s="38"/>
      <c r="G281" s="38"/>
      <c r="H281" s="38"/>
      <c r="I281" s="38"/>
    </row>
    <row r="282" customFormat="false" ht="11.25" hidden="false" customHeight="false" outlineLevel="0" collapsed="false">
      <c r="A282" s="30" t="n">
        <v>277</v>
      </c>
      <c r="B282" s="38"/>
      <c r="C282" s="38"/>
      <c r="D282" s="38"/>
      <c r="E282" s="58"/>
      <c r="F282" s="38"/>
      <c r="G282" s="38"/>
      <c r="H282" s="38"/>
      <c r="I282" s="38"/>
    </row>
    <row r="283" customFormat="false" ht="22.5" hidden="false" customHeight="true" outlineLevel="0" collapsed="false">
      <c r="A283" s="30" t="n">
        <v>278</v>
      </c>
      <c r="B283" s="37" t="s">
        <v>840</v>
      </c>
      <c r="C283" s="37" t="s">
        <v>841</v>
      </c>
      <c r="D283" s="37"/>
      <c r="E283" s="37"/>
      <c r="F283" s="37"/>
      <c r="G283" s="37"/>
      <c r="H283" s="37" t="s">
        <v>842</v>
      </c>
      <c r="I283" s="37" t="s">
        <v>843</v>
      </c>
    </row>
    <row r="284" customFormat="false" ht="11.25" hidden="false" customHeight="true" outlineLevel="0" collapsed="false">
      <c r="A284" s="30" t="n">
        <v>279</v>
      </c>
      <c r="B284" s="38" t="str">
        <f aca="false">INDEX('ANEXO A'!$E:$E,MATCH(C284,'ANEXO A'!$F:$F,0))</f>
        <v>CPU23</v>
      </c>
      <c r="C284" s="39" t="s">
        <v>87</v>
      </c>
      <c r="D284" s="39"/>
      <c r="E284" s="39"/>
      <c r="F284" s="39"/>
      <c r="G284" s="39"/>
      <c r="H284" s="38" t="s">
        <v>886</v>
      </c>
      <c r="I284" s="40" t="n">
        <f aca="false">I292</f>
        <v>9.77</v>
      </c>
    </row>
    <row r="285" customFormat="false" ht="22.5" hidden="false" customHeight="false" outlineLevel="0" collapsed="false">
      <c r="A285" s="30" t="n">
        <v>280</v>
      </c>
      <c r="B285" s="41" t="s">
        <v>844</v>
      </c>
      <c r="C285" s="41" t="s">
        <v>845</v>
      </c>
      <c r="D285" s="41" t="s">
        <v>8</v>
      </c>
      <c r="E285" s="41" t="s">
        <v>9</v>
      </c>
      <c r="F285" s="41" t="s">
        <v>10</v>
      </c>
      <c r="G285" s="41" t="s">
        <v>846</v>
      </c>
      <c r="H285" s="41" t="s">
        <v>847</v>
      </c>
      <c r="I285" s="41" t="s">
        <v>848</v>
      </c>
    </row>
    <row r="286" customFormat="false" ht="11.25" hidden="false" customHeight="false" outlineLevel="0" collapsed="false">
      <c r="A286" s="30" t="n">
        <v>281</v>
      </c>
      <c r="B286" s="27" t="s">
        <v>16</v>
      </c>
      <c r="C286" s="27" t="s">
        <v>308</v>
      </c>
      <c r="D286" s="27" t="n">
        <v>88264</v>
      </c>
      <c r="E286" s="42" t="s">
        <v>849</v>
      </c>
      <c r="F286" s="27" t="s">
        <v>894</v>
      </c>
      <c r="G286" s="43" t="n">
        <v>0.105</v>
      </c>
      <c r="H286" s="44" t="n">
        <v>22.91</v>
      </c>
      <c r="I286" s="45" t="n">
        <f aca="false">G286*H286</f>
        <v>2.40555</v>
      </c>
    </row>
    <row r="287" customFormat="false" ht="11.25" hidden="false" customHeight="false" outlineLevel="0" collapsed="false">
      <c r="A287" s="30" t="n">
        <v>282</v>
      </c>
      <c r="B287" s="27" t="s">
        <v>16</v>
      </c>
      <c r="C287" s="27" t="s">
        <v>308</v>
      </c>
      <c r="D287" s="27" t="n">
        <v>88247</v>
      </c>
      <c r="E287" s="42" t="s">
        <v>895</v>
      </c>
      <c r="F287" s="27" t="s">
        <v>894</v>
      </c>
      <c r="G287" s="43" t="n">
        <v>0.105</v>
      </c>
      <c r="H287" s="44" t="n">
        <v>17.5</v>
      </c>
      <c r="I287" s="45" t="n">
        <f aca="false">G287*H287</f>
        <v>1.8375</v>
      </c>
    </row>
    <row r="288" customFormat="false" ht="11.25" hidden="false" customHeight="false" outlineLevel="0" collapsed="false">
      <c r="A288" s="30" t="n">
        <v>283</v>
      </c>
      <c r="B288" s="27" t="s">
        <v>16</v>
      </c>
      <c r="C288" s="27" t="s">
        <v>308</v>
      </c>
      <c r="D288" s="27" t="n">
        <v>90776</v>
      </c>
      <c r="E288" s="42" t="s">
        <v>896</v>
      </c>
      <c r="F288" s="27" t="s">
        <v>894</v>
      </c>
      <c r="G288" s="43" t="n">
        <v>0.105</v>
      </c>
      <c r="H288" s="44" t="n">
        <v>22.49</v>
      </c>
      <c r="I288" s="45" t="n">
        <f aca="false">G288*H288</f>
        <v>2.36145</v>
      </c>
    </row>
    <row r="289" customFormat="false" ht="11.25" hidden="false" customHeight="false" outlineLevel="0" collapsed="false">
      <c r="A289" s="30" t="n">
        <v>284</v>
      </c>
      <c r="B289" s="27" t="s">
        <v>16</v>
      </c>
      <c r="C289" s="27" t="s">
        <v>877</v>
      </c>
      <c r="D289" s="27" t="s">
        <v>884</v>
      </c>
      <c r="E289" s="42" t="s">
        <v>885</v>
      </c>
      <c r="F289" s="27" t="str">
        <f aca="false">INDEX('ANEXO C'!$H:$H,MATCH(D289,'ANEXO C'!$B:$B,0))</f>
        <v>H</v>
      </c>
      <c r="G289" s="43" t="n">
        <v>0.0056</v>
      </c>
      <c r="H289" s="44" t="n">
        <f aca="false">INDEX('ANEXO C'!$I:$I,MATCH(D289,'ANEXO C'!$B:$B,0))</f>
        <v>230.85</v>
      </c>
      <c r="I289" s="45" t="n">
        <f aca="false">G289*H289</f>
        <v>1.29276</v>
      </c>
    </row>
    <row r="290" customFormat="false" ht="11.25" hidden="false" customHeight="false" outlineLevel="0" collapsed="false">
      <c r="A290" s="30" t="n">
        <v>285</v>
      </c>
      <c r="B290" s="48" t="s">
        <v>869</v>
      </c>
      <c r="C290" s="49"/>
      <c r="D290" s="49"/>
      <c r="E290" s="49"/>
      <c r="F290" s="49"/>
      <c r="G290" s="49"/>
      <c r="H290" s="50"/>
      <c r="I290" s="51" t="n">
        <f aca="false">ROUND(SUM(I286:I289),2)</f>
        <v>7.9</v>
      </c>
    </row>
    <row r="291" customFormat="false" ht="11.25" hidden="false" customHeight="false" outlineLevel="0" collapsed="false">
      <c r="A291" s="30" t="n">
        <v>286</v>
      </c>
      <c r="B291" s="48" t="s">
        <v>870</v>
      </c>
      <c r="C291" s="49"/>
      <c r="D291" s="49"/>
      <c r="E291" s="49"/>
      <c r="F291" s="49"/>
      <c r="G291" s="49"/>
      <c r="H291" s="50"/>
      <c r="I291" s="51" t="n">
        <f aca="false">ROUND(I290*$I$5,2)</f>
        <v>1.87</v>
      </c>
    </row>
    <row r="292" customFormat="false" ht="11.25" hidden="false" customHeight="false" outlineLevel="0" collapsed="false">
      <c r="A292" s="30" t="n">
        <v>287</v>
      </c>
      <c r="B292" s="48" t="s">
        <v>881</v>
      </c>
      <c r="C292" s="49"/>
      <c r="D292" s="49"/>
      <c r="E292" s="49"/>
      <c r="F292" s="49"/>
      <c r="G292" s="49"/>
      <c r="H292" s="50"/>
      <c r="I292" s="51" t="n">
        <f aca="false">ROUND(SUM(I290:I291),2)</f>
        <v>9.77</v>
      </c>
    </row>
    <row r="293" customFormat="false" ht="11.25" hidden="false" customHeight="false" outlineLevel="0" collapsed="false">
      <c r="A293" s="30" t="n">
        <v>288</v>
      </c>
      <c r="B293" s="38"/>
      <c r="C293" s="38"/>
      <c r="D293" s="38"/>
      <c r="E293" s="58"/>
      <c r="F293" s="38"/>
      <c r="G293" s="38"/>
      <c r="H293" s="38"/>
      <c r="I293" s="38"/>
    </row>
    <row r="294" customFormat="false" ht="22.5" hidden="false" customHeight="true" outlineLevel="0" collapsed="false">
      <c r="A294" s="30" t="n">
        <v>289</v>
      </c>
      <c r="B294" s="37" t="s">
        <v>840</v>
      </c>
      <c r="C294" s="37" t="s">
        <v>841</v>
      </c>
      <c r="D294" s="37"/>
      <c r="E294" s="37"/>
      <c r="F294" s="37"/>
      <c r="G294" s="37"/>
      <c r="H294" s="37" t="s">
        <v>842</v>
      </c>
      <c r="I294" s="37" t="s">
        <v>843</v>
      </c>
    </row>
    <row r="295" customFormat="false" ht="11.25" hidden="false" customHeight="true" outlineLevel="0" collapsed="false">
      <c r="A295" s="30" t="n">
        <v>290</v>
      </c>
      <c r="B295" s="38" t="str">
        <f aca="false">INDEX('ANEXO A'!$E:$E,MATCH(C295,'ANEXO A'!$F:$F,0))</f>
        <v>CPU24</v>
      </c>
      <c r="C295" s="39" t="s">
        <v>90</v>
      </c>
      <c r="D295" s="39"/>
      <c r="E295" s="39"/>
      <c r="F295" s="39"/>
      <c r="G295" s="39"/>
      <c r="H295" s="38" t="s">
        <v>886</v>
      </c>
      <c r="I295" s="40" t="n">
        <f aca="false">I303</f>
        <v>9.77</v>
      </c>
    </row>
    <row r="296" customFormat="false" ht="22.5" hidden="false" customHeight="false" outlineLevel="0" collapsed="false">
      <c r="A296" s="30" t="n">
        <v>291</v>
      </c>
      <c r="B296" s="41" t="s">
        <v>844</v>
      </c>
      <c r="C296" s="41" t="s">
        <v>845</v>
      </c>
      <c r="D296" s="41" t="s">
        <v>8</v>
      </c>
      <c r="E296" s="41" t="s">
        <v>9</v>
      </c>
      <c r="F296" s="41" t="s">
        <v>10</v>
      </c>
      <c r="G296" s="41" t="s">
        <v>846</v>
      </c>
      <c r="H296" s="41" t="s">
        <v>847</v>
      </c>
      <c r="I296" s="41" t="s">
        <v>848</v>
      </c>
    </row>
    <row r="297" customFormat="false" ht="11.25" hidden="false" customHeight="false" outlineLevel="0" collapsed="false">
      <c r="A297" s="30" t="n">
        <v>292</v>
      </c>
      <c r="B297" s="27" t="s">
        <v>16</v>
      </c>
      <c r="C297" s="27" t="s">
        <v>308</v>
      </c>
      <c r="D297" s="27" t="n">
        <v>88264</v>
      </c>
      <c r="E297" s="42" t="s">
        <v>849</v>
      </c>
      <c r="F297" s="27" t="s">
        <v>894</v>
      </c>
      <c r="G297" s="43" t="n">
        <v>0.105</v>
      </c>
      <c r="H297" s="44" t="n">
        <v>22.91</v>
      </c>
      <c r="I297" s="45" t="n">
        <f aca="false">G297*H297</f>
        <v>2.40555</v>
      </c>
    </row>
    <row r="298" customFormat="false" ht="11.25" hidden="false" customHeight="false" outlineLevel="0" collapsed="false">
      <c r="A298" s="30" t="n">
        <v>293</v>
      </c>
      <c r="B298" s="27" t="s">
        <v>16</v>
      </c>
      <c r="C298" s="27" t="s">
        <v>308</v>
      </c>
      <c r="D298" s="27" t="n">
        <v>88247</v>
      </c>
      <c r="E298" s="42" t="s">
        <v>895</v>
      </c>
      <c r="F298" s="27" t="s">
        <v>894</v>
      </c>
      <c r="G298" s="43" t="n">
        <v>0.105</v>
      </c>
      <c r="H298" s="44" t="n">
        <v>17.5</v>
      </c>
      <c r="I298" s="45" t="n">
        <f aca="false">G298*H298</f>
        <v>1.8375</v>
      </c>
    </row>
    <row r="299" customFormat="false" ht="11.25" hidden="false" customHeight="false" outlineLevel="0" collapsed="false">
      <c r="A299" s="30" t="n">
        <v>294</v>
      </c>
      <c r="B299" s="27" t="s">
        <v>16</v>
      </c>
      <c r="C299" s="27" t="s">
        <v>308</v>
      </c>
      <c r="D299" s="27" t="n">
        <v>90776</v>
      </c>
      <c r="E299" s="42" t="s">
        <v>896</v>
      </c>
      <c r="F299" s="27" t="s">
        <v>894</v>
      </c>
      <c r="G299" s="43" t="n">
        <v>0.105</v>
      </c>
      <c r="H299" s="44" t="n">
        <v>22.49</v>
      </c>
      <c r="I299" s="45" t="n">
        <f aca="false">G299*H299</f>
        <v>2.36145</v>
      </c>
    </row>
    <row r="300" customFormat="false" ht="11.25" hidden="false" customHeight="false" outlineLevel="0" collapsed="false">
      <c r="A300" s="30" t="n">
        <v>295</v>
      </c>
      <c r="B300" s="27" t="s">
        <v>16</v>
      </c>
      <c r="C300" s="27" t="s">
        <v>877</v>
      </c>
      <c r="D300" s="27" t="s">
        <v>884</v>
      </c>
      <c r="E300" s="42" t="s">
        <v>885</v>
      </c>
      <c r="F300" s="27" t="str">
        <f aca="false">INDEX('ANEXO C'!$H:$H,MATCH(D300,'ANEXO C'!$B:$B,0))</f>
        <v>H</v>
      </c>
      <c r="G300" s="43" t="n">
        <v>0.0056</v>
      </c>
      <c r="H300" s="44" t="n">
        <f aca="false">INDEX('ANEXO C'!$I:$I,MATCH(D300,'ANEXO C'!$B:$B,0))</f>
        <v>230.85</v>
      </c>
      <c r="I300" s="45" t="n">
        <f aca="false">G300*H300</f>
        <v>1.29276</v>
      </c>
    </row>
    <row r="301" customFormat="false" ht="11.25" hidden="false" customHeight="false" outlineLevel="0" collapsed="false">
      <c r="A301" s="30" t="n">
        <v>296</v>
      </c>
      <c r="B301" s="48" t="s">
        <v>869</v>
      </c>
      <c r="C301" s="49"/>
      <c r="D301" s="49"/>
      <c r="E301" s="49"/>
      <c r="F301" s="49"/>
      <c r="G301" s="49"/>
      <c r="H301" s="50"/>
      <c r="I301" s="51" t="n">
        <f aca="false">ROUND(SUM(I297:I300),2)</f>
        <v>7.9</v>
      </c>
    </row>
    <row r="302" customFormat="false" ht="11.25" hidden="false" customHeight="false" outlineLevel="0" collapsed="false">
      <c r="A302" s="30" t="n">
        <v>297</v>
      </c>
      <c r="B302" s="48" t="s">
        <v>870</v>
      </c>
      <c r="C302" s="49"/>
      <c r="D302" s="49"/>
      <c r="E302" s="49"/>
      <c r="F302" s="49"/>
      <c r="G302" s="49"/>
      <c r="H302" s="50"/>
      <c r="I302" s="51" t="n">
        <f aca="false">ROUND(I301*$I$5,2)</f>
        <v>1.87</v>
      </c>
    </row>
    <row r="303" customFormat="false" ht="11.25" hidden="false" customHeight="false" outlineLevel="0" collapsed="false">
      <c r="A303" s="30" t="n">
        <v>298</v>
      </c>
      <c r="B303" s="48" t="s">
        <v>881</v>
      </c>
      <c r="C303" s="49"/>
      <c r="D303" s="49"/>
      <c r="E303" s="49"/>
      <c r="F303" s="49"/>
      <c r="G303" s="49"/>
      <c r="H303" s="50"/>
      <c r="I303" s="51" t="n">
        <f aca="false">ROUND(SUM(I301:I302),2)</f>
        <v>9.77</v>
      </c>
    </row>
    <row r="304" customFormat="false" ht="11.25" hidden="false" customHeight="false" outlineLevel="0" collapsed="false">
      <c r="A304" s="30" t="n">
        <v>299</v>
      </c>
      <c r="B304" s="38"/>
      <c r="C304" s="38"/>
      <c r="D304" s="38"/>
      <c r="E304" s="58"/>
      <c r="F304" s="38"/>
      <c r="G304" s="38"/>
      <c r="H304" s="38"/>
      <c r="I304" s="38"/>
    </row>
    <row r="305" customFormat="false" ht="22.5" hidden="false" customHeight="true" outlineLevel="0" collapsed="false">
      <c r="A305" s="30" t="n">
        <v>300</v>
      </c>
      <c r="B305" s="37" t="s">
        <v>840</v>
      </c>
      <c r="C305" s="37" t="s">
        <v>841</v>
      </c>
      <c r="D305" s="37"/>
      <c r="E305" s="37"/>
      <c r="F305" s="37"/>
      <c r="G305" s="37"/>
      <c r="H305" s="37" t="s">
        <v>842</v>
      </c>
      <c r="I305" s="37" t="s">
        <v>843</v>
      </c>
    </row>
    <row r="306" customFormat="false" ht="11.25" hidden="false" customHeight="true" outlineLevel="0" collapsed="false">
      <c r="A306" s="30" t="n">
        <v>301</v>
      </c>
      <c r="B306" s="38" t="str">
        <f aca="false">INDEX('ANEXO A'!$E:$E,MATCH(C306,'ANEXO A'!$F:$F,0))</f>
        <v>CPU25</v>
      </c>
      <c r="C306" s="39" t="s">
        <v>93</v>
      </c>
      <c r="D306" s="39"/>
      <c r="E306" s="39"/>
      <c r="F306" s="39"/>
      <c r="G306" s="39"/>
      <c r="H306" s="38" t="s">
        <v>20</v>
      </c>
      <c r="I306" s="40" t="n">
        <f aca="false">I316</f>
        <v>82.78</v>
      </c>
    </row>
    <row r="307" customFormat="false" ht="22.5" hidden="false" customHeight="false" outlineLevel="0" collapsed="false">
      <c r="A307" s="30" t="n">
        <v>302</v>
      </c>
      <c r="B307" s="41" t="s">
        <v>844</v>
      </c>
      <c r="C307" s="41" t="s">
        <v>845</v>
      </c>
      <c r="D307" s="41" t="s">
        <v>8</v>
      </c>
      <c r="E307" s="41" t="s">
        <v>9</v>
      </c>
      <c r="F307" s="41" t="s">
        <v>10</v>
      </c>
      <c r="G307" s="41" t="s">
        <v>846</v>
      </c>
      <c r="H307" s="41" t="s">
        <v>847</v>
      </c>
      <c r="I307" s="41" t="s">
        <v>848</v>
      </c>
    </row>
    <row r="308" customFormat="false" ht="11.25" hidden="false" customHeight="false" outlineLevel="0" collapsed="false">
      <c r="A308" s="30" t="n">
        <v>303</v>
      </c>
      <c r="B308" s="27" t="s">
        <v>16</v>
      </c>
      <c r="C308" s="27" t="s">
        <v>308</v>
      </c>
      <c r="D308" s="27" t="n">
        <v>88264</v>
      </c>
      <c r="E308" s="42" t="s">
        <v>849</v>
      </c>
      <c r="F308" s="27" t="s">
        <v>894</v>
      </c>
      <c r="G308" s="43" t="n">
        <v>0.395555555555556</v>
      </c>
      <c r="H308" s="44" t="n">
        <v>22.91</v>
      </c>
      <c r="I308" s="45" t="n">
        <f aca="false">G308*H308</f>
        <v>9.06217777777778</v>
      </c>
    </row>
    <row r="309" customFormat="false" ht="11.25" hidden="false" customHeight="false" outlineLevel="0" collapsed="false">
      <c r="A309" s="30" t="n">
        <v>304</v>
      </c>
      <c r="B309" s="27" t="s">
        <v>16</v>
      </c>
      <c r="C309" s="27" t="s">
        <v>308</v>
      </c>
      <c r="D309" s="27" t="n">
        <v>88247</v>
      </c>
      <c r="E309" s="42" t="s">
        <v>895</v>
      </c>
      <c r="F309" s="27" t="s">
        <v>894</v>
      </c>
      <c r="G309" s="43" t="n">
        <v>0.395555555555556</v>
      </c>
      <c r="H309" s="44" t="n">
        <v>17.5</v>
      </c>
      <c r="I309" s="45" t="n">
        <f aca="false">G309*H309</f>
        <v>6.92222222222222</v>
      </c>
    </row>
    <row r="310" customFormat="false" ht="11.25" hidden="false" customHeight="false" outlineLevel="0" collapsed="false">
      <c r="A310" s="30" t="n">
        <v>305</v>
      </c>
      <c r="B310" s="27" t="s">
        <v>16</v>
      </c>
      <c r="C310" s="27" t="s">
        <v>308</v>
      </c>
      <c r="D310" s="27" t="n">
        <v>90776</v>
      </c>
      <c r="E310" s="42" t="s">
        <v>896</v>
      </c>
      <c r="F310" s="27" t="s">
        <v>894</v>
      </c>
      <c r="G310" s="43" t="n">
        <v>0.395555555555556</v>
      </c>
      <c r="H310" s="44" t="n">
        <v>22.49</v>
      </c>
      <c r="I310" s="45" t="n">
        <f aca="false">G310*H310</f>
        <v>8.89604444444444</v>
      </c>
    </row>
    <row r="311" customFormat="false" ht="33.75" hidden="false" customHeight="false" outlineLevel="0" collapsed="false">
      <c r="A311" s="30" t="n">
        <v>306</v>
      </c>
      <c r="B311" s="27" t="s">
        <v>16</v>
      </c>
      <c r="C311" s="27" t="s">
        <v>308</v>
      </c>
      <c r="D311" s="27" t="n">
        <v>5928</v>
      </c>
      <c r="E311" s="42" t="s">
        <v>913</v>
      </c>
      <c r="F311" s="27" t="s">
        <v>868</v>
      </c>
      <c r="G311" s="43" t="n">
        <v>0.11</v>
      </c>
      <c r="H311" s="44" t="n">
        <v>217.69</v>
      </c>
      <c r="I311" s="45" t="n">
        <f aca="false">G311*H311</f>
        <v>23.9459</v>
      </c>
    </row>
    <row r="312" customFormat="false" ht="33.75" hidden="false" customHeight="false" outlineLevel="0" collapsed="false">
      <c r="A312" s="30" t="n">
        <v>307</v>
      </c>
      <c r="B312" s="27" t="s">
        <v>16</v>
      </c>
      <c r="C312" s="27" t="s">
        <v>308</v>
      </c>
      <c r="D312" s="27" t="n">
        <v>5928</v>
      </c>
      <c r="E312" s="42" t="s">
        <v>913</v>
      </c>
      <c r="F312" s="27" t="s">
        <v>868</v>
      </c>
      <c r="G312" s="43" t="n">
        <v>0.078</v>
      </c>
      <c r="H312" s="44" t="n">
        <v>217.69</v>
      </c>
      <c r="I312" s="45" t="n">
        <f aca="false">G312*H312</f>
        <v>16.97982</v>
      </c>
    </row>
    <row r="313" customFormat="false" ht="11.25" hidden="false" customHeight="false" outlineLevel="0" collapsed="false">
      <c r="A313" s="30" t="n">
        <v>308</v>
      </c>
      <c r="B313" s="27" t="s">
        <v>16</v>
      </c>
      <c r="C313" s="27" t="s">
        <v>877</v>
      </c>
      <c r="D313" s="27" t="s">
        <v>884</v>
      </c>
      <c r="E313" s="42" t="s">
        <v>885</v>
      </c>
      <c r="F313" s="27" t="str">
        <f aca="false">INDEX('ANEXO C'!$H:$H,MATCH(D313,'ANEXO C'!$B:$B,0))</f>
        <v>H</v>
      </c>
      <c r="G313" s="43" t="n">
        <v>0.005</v>
      </c>
      <c r="H313" s="44" t="n">
        <f aca="false">INDEX('ANEXO C'!$I:$I,MATCH(D313,'ANEXO C'!$B:$B,0))</f>
        <v>230.85</v>
      </c>
      <c r="I313" s="45" t="n">
        <f aca="false">G313*H313</f>
        <v>1.15425</v>
      </c>
    </row>
    <row r="314" customFormat="false" ht="11.25" hidden="false" customHeight="false" outlineLevel="0" collapsed="false">
      <c r="A314" s="30" t="n">
        <v>309</v>
      </c>
      <c r="B314" s="48" t="s">
        <v>869</v>
      </c>
      <c r="C314" s="49"/>
      <c r="D314" s="49"/>
      <c r="E314" s="49"/>
      <c r="F314" s="49"/>
      <c r="G314" s="49"/>
      <c r="H314" s="50"/>
      <c r="I314" s="51" t="n">
        <f aca="false">ROUND(SUM(I308:I313),2)</f>
        <v>66.96</v>
      </c>
    </row>
    <row r="315" customFormat="false" ht="11.25" hidden="false" customHeight="false" outlineLevel="0" collapsed="false">
      <c r="A315" s="30" t="n">
        <v>310</v>
      </c>
      <c r="B315" s="48" t="s">
        <v>870</v>
      </c>
      <c r="C315" s="49"/>
      <c r="D315" s="49"/>
      <c r="E315" s="49"/>
      <c r="F315" s="49"/>
      <c r="G315" s="49"/>
      <c r="H315" s="50"/>
      <c r="I315" s="51" t="n">
        <f aca="false">ROUND(I314*$I$5,2)</f>
        <v>15.82</v>
      </c>
    </row>
    <row r="316" customFormat="false" ht="11.25" hidden="false" customHeight="false" outlineLevel="0" collapsed="false">
      <c r="A316" s="30" t="n">
        <v>311</v>
      </c>
      <c r="B316" s="48" t="s">
        <v>881</v>
      </c>
      <c r="C316" s="49"/>
      <c r="D316" s="49"/>
      <c r="E316" s="49"/>
      <c r="F316" s="49"/>
      <c r="G316" s="49"/>
      <c r="H316" s="50"/>
      <c r="I316" s="51" t="n">
        <f aca="false">ROUND(SUM(I314:I315),2)</f>
        <v>82.78</v>
      </c>
    </row>
    <row r="317" customFormat="false" ht="11.25" hidden="false" customHeight="false" outlineLevel="0" collapsed="false">
      <c r="A317" s="30" t="n">
        <v>312</v>
      </c>
      <c r="B317" s="38"/>
      <c r="C317" s="38"/>
      <c r="D317" s="38"/>
      <c r="E317" s="58"/>
      <c r="F317" s="38"/>
      <c r="G317" s="38"/>
      <c r="H317" s="38"/>
      <c r="I317" s="38"/>
    </row>
    <row r="318" customFormat="false" ht="22.5" hidden="false" customHeight="true" outlineLevel="0" collapsed="false">
      <c r="A318" s="30" t="n">
        <v>313</v>
      </c>
      <c r="B318" s="37" t="s">
        <v>840</v>
      </c>
      <c r="C318" s="37" t="s">
        <v>841</v>
      </c>
      <c r="D318" s="37"/>
      <c r="E318" s="37"/>
      <c r="F318" s="37"/>
      <c r="G318" s="37"/>
      <c r="H318" s="37" t="s">
        <v>842</v>
      </c>
      <c r="I318" s="37" t="s">
        <v>843</v>
      </c>
    </row>
    <row r="319" customFormat="false" ht="11.25" hidden="false" customHeight="true" outlineLevel="0" collapsed="false">
      <c r="A319" s="30" t="n">
        <v>314</v>
      </c>
      <c r="B319" s="38" t="str">
        <f aca="false">INDEX('ANEXO A'!$E:$E,MATCH(C319,'ANEXO A'!$F:$F,0))</f>
        <v>CPU26</v>
      </c>
      <c r="C319" s="39" t="s">
        <v>96</v>
      </c>
      <c r="D319" s="39"/>
      <c r="E319" s="39"/>
      <c r="F319" s="39"/>
      <c r="G319" s="39"/>
      <c r="H319" s="38" t="s">
        <v>20</v>
      </c>
      <c r="I319" s="40" t="n">
        <f aca="false">I329</f>
        <v>111.27</v>
      </c>
    </row>
    <row r="320" customFormat="false" ht="22.5" hidden="false" customHeight="false" outlineLevel="0" collapsed="false">
      <c r="A320" s="30" t="n">
        <v>315</v>
      </c>
      <c r="B320" s="41" t="s">
        <v>844</v>
      </c>
      <c r="C320" s="41" t="s">
        <v>845</v>
      </c>
      <c r="D320" s="41" t="s">
        <v>8</v>
      </c>
      <c r="E320" s="41" t="s">
        <v>9</v>
      </c>
      <c r="F320" s="41" t="s">
        <v>10</v>
      </c>
      <c r="G320" s="41" t="s">
        <v>846</v>
      </c>
      <c r="H320" s="41" t="s">
        <v>847</v>
      </c>
      <c r="I320" s="41" t="s">
        <v>848</v>
      </c>
    </row>
    <row r="321" customFormat="false" ht="11.25" hidden="false" customHeight="false" outlineLevel="0" collapsed="false">
      <c r="A321" s="30" t="n">
        <v>316</v>
      </c>
      <c r="B321" s="27" t="s">
        <v>16</v>
      </c>
      <c r="C321" s="27" t="s">
        <v>308</v>
      </c>
      <c r="D321" s="27" t="n">
        <v>88264</v>
      </c>
      <c r="E321" s="42" t="s">
        <v>849</v>
      </c>
      <c r="F321" s="27" t="s">
        <v>894</v>
      </c>
      <c r="G321" s="43" t="n">
        <v>0.4122222</v>
      </c>
      <c r="H321" s="44" t="n">
        <v>22.91</v>
      </c>
      <c r="I321" s="45" t="n">
        <f aca="false">G321*H321</f>
        <v>9.444010602</v>
      </c>
    </row>
    <row r="322" customFormat="false" ht="11.25" hidden="false" customHeight="false" outlineLevel="0" collapsed="false">
      <c r="A322" s="30" t="n">
        <v>317</v>
      </c>
      <c r="B322" s="27" t="s">
        <v>16</v>
      </c>
      <c r="C322" s="27" t="s">
        <v>308</v>
      </c>
      <c r="D322" s="27" t="n">
        <v>88247</v>
      </c>
      <c r="E322" s="42" t="s">
        <v>895</v>
      </c>
      <c r="F322" s="27" t="s">
        <v>894</v>
      </c>
      <c r="G322" s="43" t="n">
        <v>0.4122222</v>
      </c>
      <c r="H322" s="44" t="n">
        <v>17.5</v>
      </c>
      <c r="I322" s="45" t="n">
        <f aca="false">G322*H322</f>
        <v>7.2138885</v>
      </c>
    </row>
    <row r="323" customFormat="false" ht="11.25" hidden="false" customHeight="false" outlineLevel="0" collapsed="false">
      <c r="A323" s="30" t="n">
        <v>318</v>
      </c>
      <c r="B323" s="27" t="s">
        <v>16</v>
      </c>
      <c r="C323" s="27" t="s">
        <v>308</v>
      </c>
      <c r="D323" s="27" t="n">
        <v>90776</v>
      </c>
      <c r="E323" s="42" t="s">
        <v>896</v>
      </c>
      <c r="F323" s="27" t="s">
        <v>894</v>
      </c>
      <c r="G323" s="43" t="n">
        <v>0.4122222</v>
      </c>
      <c r="H323" s="44" t="n">
        <v>22.49</v>
      </c>
      <c r="I323" s="45" t="n">
        <f aca="false">G323*H323</f>
        <v>9.270877278</v>
      </c>
    </row>
    <row r="324" customFormat="false" ht="33.75" hidden="false" customHeight="false" outlineLevel="0" collapsed="false">
      <c r="A324" s="30" t="n">
        <v>319</v>
      </c>
      <c r="B324" s="27" t="s">
        <v>16</v>
      </c>
      <c r="C324" s="27" t="s">
        <v>308</v>
      </c>
      <c r="D324" s="27" t="n">
        <v>5928</v>
      </c>
      <c r="E324" s="42" t="s">
        <v>913</v>
      </c>
      <c r="F324" s="27" t="s">
        <v>868</v>
      </c>
      <c r="G324" s="43" t="n">
        <v>0.131</v>
      </c>
      <c r="H324" s="44" t="n">
        <v>217.69</v>
      </c>
      <c r="I324" s="45" t="n">
        <f aca="false">G324*H324</f>
        <v>28.51739</v>
      </c>
    </row>
    <row r="325" customFormat="false" ht="33.75" hidden="false" customHeight="false" outlineLevel="0" collapsed="false">
      <c r="A325" s="30" t="n">
        <v>320</v>
      </c>
      <c r="B325" s="27" t="s">
        <v>16</v>
      </c>
      <c r="C325" s="27" t="s">
        <v>308</v>
      </c>
      <c r="D325" s="27" t="n">
        <v>5928</v>
      </c>
      <c r="E325" s="42" t="s">
        <v>913</v>
      </c>
      <c r="F325" s="27" t="s">
        <v>868</v>
      </c>
      <c r="G325" s="43" t="n">
        <v>0.158</v>
      </c>
      <c r="H325" s="44" t="n">
        <v>217.69</v>
      </c>
      <c r="I325" s="45" t="n">
        <f aca="false">G325*H325</f>
        <v>34.39502</v>
      </c>
    </row>
    <row r="326" customFormat="false" ht="11.25" hidden="false" customHeight="false" outlineLevel="0" collapsed="false">
      <c r="A326" s="30" t="n">
        <v>321</v>
      </c>
      <c r="B326" s="27" t="s">
        <v>16</v>
      </c>
      <c r="C326" s="27" t="s">
        <v>877</v>
      </c>
      <c r="D326" s="27" t="s">
        <v>884</v>
      </c>
      <c r="E326" s="42" t="s">
        <v>885</v>
      </c>
      <c r="F326" s="27" t="str">
        <f aca="false">INDEX('ANEXO C'!$H:$H,MATCH(D326,'ANEXO C'!$B:$B,0))</f>
        <v>H</v>
      </c>
      <c r="G326" s="43" t="n">
        <v>0.005</v>
      </c>
      <c r="H326" s="44" t="n">
        <f aca="false">INDEX('ANEXO C'!$I:$I,MATCH(D326,'ANEXO C'!$B:$B,0))</f>
        <v>230.85</v>
      </c>
      <c r="I326" s="45" t="n">
        <f aca="false">G326*H326</f>
        <v>1.15425</v>
      </c>
    </row>
    <row r="327" customFormat="false" ht="11.25" hidden="false" customHeight="false" outlineLevel="0" collapsed="false">
      <c r="A327" s="30" t="n">
        <v>322</v>
      </c>
      <c r="B327" s="48" t="s">
        <v>869</v>
      </c>
      <c r="C327" s="49"/>
      <c r="D327" s="49"/>
      <c r="E327" s="49"/>
      <c r="F327" s="49"/>
      <c r="G327" s="49"/>
      <c r="H327" s="50"/>
      <c r="I327" s="51" t="n">
        <f aca="false">ROUND(SUM(I321:I326),2)</f>
        <v>90</v>
      </c>
    </row>
    <row r="328" customFormat="false" ht="11.25" hidden="false" customHeight="false" outlineLevel="0" collapsed="false">
      <c r="A328" s="30" t="n">
        <v>323</v>
      </c>
      <c r="B328" s="48" t="s">
        <v>870</v>
      </c>
      <c r="C328" s="49"/>
      <c r="D328" s="49"/>
      <c r="E328" s="49"/>
      <c r="F328" s="49"/>
      <c r="G328" s="49"/>
      <c r="H328" s="50"/>
      <c r="I328" s="51" t="n">
        <f aca="false">ROUND(I327*$I$5,2)</f>
        <v>21.27</v>
      </c>
    </row>
    <row r="329" customFormat="false" ht="11.25" hidden="false" customHeight="false" outlineLevel="0" collapsed="false">
      <c r="A329" s="30" t="n">
        <v>324</v>
      </c>
      <c r="B329" s="48" t="s">
        <v>881</v>
      </c>
      <c r="C329" s="49"/>
      <c r="D329" s="49"/>
      <c r="E329" s="49"/>
      <c r="F329" s="49"/>
      <c r="G329" s="49"/>
      <c r="H329" s="50"/>
      <c r="I329" s="51" t="n">
        <f aca="false">ROUND(SUM(I327:I328),2)</f>
        <v>111.27</v>
      </c>
    </row>
    <row r="330" customFormat="false" ht="11.25" hidden="false" customHeight="false" outlineLevel="0" collapsed="false">
      <c r="A330" s="30" t="n">
        <v>325</v>
      </c>
      <c r="B330" s="38"/>
      <c r="C330" s="38"/>
      <c r="D330" s="38"/>
      <c r="E330" s="58"/>
      <c r="F330" s="38"/>
      <c r="G330" s="38"/>
      <c r="H330" s="38"/>
      <c r="I330" s="38"/>
    </row>
    <row r="331" customFormat="false" ht="22.5" hidden="false" customHeight="true" outlineLevel="0" collapsed="false">
      <c r="A331" s="30" t="n">
        <v>326</v>
      </c>
      <c r="B331" s="37" t="s">
        <v>840</v>
      </c>
      <c r="C331" s="37" t="s">
        <v>841</v>
      </c>
      <c r="D331" s="37"/>
      <c r="E331" s="37"/>
      <c r="F331" s="37"/>
      <c r="G331" s="37"/>
      <c r="H331" s="37" t="s">
        <v>842</v>
      </c>
      <c r="I331" s="37" t="s">
        <v>843</v>
      </c>
    </row>
    <row r="332" customFormat="false" ht="11.25" hidden="false" customHeight="true" outlineLevel="0" collapsed="false">
      <c r="A332" s="30" t="n">
        <v>327</v>
      </c>
      <c r="B332" s="38" t="str">
        <f aca="false">INDEX('ANEXO A'!$E:$E,MATCH(C332,'ANEXO A'!$F:$F,0))</f>
        <v>CPU27</v>
      </c>
      <c r="C332" s="39" t="s">
        <v>99</v>
      </c>
      <c r="D332" s="39"/>
      <c r="E332" s="39"/>
      <c r="F332" s="39"/>
      <c r="G332" s="39"/>
      <c r="H332" s="38" t="s">
        <v>886</v>
      </c>
      <c r="I332" s="40" t="n">
        <f aca="false">I341</f>
        <v>52.27</v>
      </c>
    </row>
    <row r="333" customFormat="false" ht="22.5" hidden="false" customHeight="false" outlineLevel="0" collapsed="false">
      <c r="A333" s="30" t="n">
        <v>328</v>
      </c>
      <c r="B333" s="41" t="s">
        <v>844</v>
      </c>
      <c r="C333" s="41" t="s">
        <v>845</v>
      </c>
      <c r="D333" s="41" t="s">
        <v>8</v>
      </c>
      <c r="E333" s="41" t="s">
        <v>9</v>
      </c>
      <c r="F333" s="41" t="s">
        <v>10</v>
      </c>
      <c r="G333" s="41" t="s">
        <v>846</v>
      </c>
      <c r="H333" s="41" t="s">
        <v>847</v>
      </c>
      <c r="I333" s="41" t="s">
        <v>848</v>
      </c>
    </row>
    <row r="334" customFormat="false" ht="11.25" hidden="false" customHeight="false" outlineLevel="0" collapsed="false">
      <c r="A334" s="30" t="n">
        <v>329</v>
      </c>
      <c r="B334" s="27" t="s">
        <v>16</v>
      </c>
      <c r="C334" s="27" t="s">
        <v>308</v>
      </c>
      <c r="D334" s="27" t="n">
        <v>88264</v>
      </c>
      <c r="E334" s="42" t="s">
        <v>849</v>
      </c>
      <c r="F334" s="27" t="s">
        <v>894</v>
      </c>
      <c r="G334" s="43" t="n">
        <v>0.08296</v>
      </c>
      <c r="H334" s="44" t="n">
        <v>22.91</v>
      </c>
      <c r="I334" s="45" t="n">
        <f aca="false">G334*H334</f>
        <v>1.9006136</v>
      </c>
    </row>
    <row r="335" customFormat="false" ht="11.25" hidden="false" customHeight="false" outlineLevel="0" collapsed="false">
      <c r="A335" s="30" t="n">
        <v>330</v>
      </c>
      <c r="B335" s="27" t="s">
        <v>16</v>
      </c>
      <c r="C335" s="27" t="s">
        <v>308</v>
      </c>
      <c r="D335" s="27" t="n">
        <v>88247</v>
      </c>
      <c r="E335" s="42" t="s">
        <v>895</v>
      </c>
      <c r="F335" s="27" t="s">
        <v>894</v>
      </c>
      <c r="G335" s="43" t="n">
        <v>0.08296</v>
      </c>
      <c r="H335" s="44" t="n">
        <v>17.5</v>
      </c>
      <c r="I335" s="45" t="n">
        <f aca="false">G335*H335</f>
        <v>1.4518</v>
      </c>
    </row>
    <row r="336" customFormat="false" ht="11.25" hidden="false" customHeight="false" outlineLevel="0" collapsed="false">
      <c r="A336" s="30" t="n">
        <v>331</v>
      </c>
      <c r="B336" s="27" t="s">
        <v>16</v>
      </c>
      <c r="C336" s="27" t="s">
        <v>308</v>
      </c>
      <c r="D336" s="27" t="n">
        <v>90776</v>
      </c>
      <c r="E336" s="42" t="s">
        <v>896</v>
      </c>
      <c r="F336" s="27" t="s">
        <v>894</v>
      </c>
      <c r="G336" s="43" t="n">
        <v>0.08296</v>
      </c>
      <c r="H336" s="44" t="n">
        <v>22.49</v>
      </c>
      <c r="I336" s="45" t="n">
        <f aca="false">G336*H336</f>
        <v>1.8657704</v>
      </c>
    </row>
    <row r="337" customFormat="false" ht="33.75" hidden="false" customHeight="false" outlineLevel="0" collapsed="false">
      <c r="A337" s="30" t="n">
        <v>332</v>
      </c>
      <c r="B337" s="27" t="s">
        <v>16</v>
      </c>
      <c r="C337" s="27" t="s">
        <v>308</v>
      </c>
      <c r="D337" s="27" t="n">
        <v>5928</v>
      </c>
      <c r="E337" s="42" t="s">
        <v>913</v>
      </c>
      <c r="F337" s="27" t="s">
        <v>868</v>
      </c>
      <c r="G337" s="43" t="n">
        <v>0.1697</v>
      </c>
      <c r="H337" s="44" t="n">
        <v>217.69</v>
      </c>
      <c r="I337" s="45" t="n">
        <f aca="false">G337*H337</f>
        <v>36.941993</v>
      </c>
    </row>
    <row r="338" customFormat="false" ht="11.25" hidden="false" customHeight="false" outlineLevel="0" collapsed="false">
      <c r="A338" s="30" t="n">
        <v>333</v>
      </c>
      <c r="B338" s="27" t="s">
        <v>16</v>
      </c>
      <c r="C338" s="27" t="s">
        <v>877</v>
      </c>
      <c r="D338" s="27" t="s">
        <v>884</v>
      </c>
      <c r="E338" s="42" t="s">
        <v>885</v>
      </c>
      <c r="F338" s="27" t="str">
        <f aca="false">INDEX('ANEXO C'!$H:$H,MATCH(D338,'ANEXO C'!$B:$B,0))</f>
        <v>H</v>
      </c>
      <c r="G338" s="43" t="n">
        <v>0.0005</v>
      </c>
      <c r="H338" s="44" t="n">
        <f aca="false">INDEX('ANEXO C'!$I:$I,MATCH(D338,'ANEXO C'!$B:$B,0))</f>
        <v>230.85</v>
      </c>
      <c r="I338" s="45" t="n">
        <f aca="false">G338*H338</f>
        <v>0.115425</v>
      </c>
    </row>
    <row r="339" customFormat="false" ht="11.25" hidden="false" customHeight="false" outlineLevel="0" collapsed="false">
      <c r="A339" s="30" t="n">
        <v>334</v>
      </c>
      <c r="B339" s="48" t="s">
        <v>869</v>
      </c>
      <c r="C339" s="49"/>
      <c r="D339" s="49"/>
      <c r="E339" s="49"/>
      <c r="F339" s="49"/>
      <c r="G339" s="49"/>
      <c r="H339" s="50"/>
      <c r="I339" s="51" t="n">
        <f aca="false">ROUND(SUM(I334:I338),2)</f>
        <v>42.28</v>
      </c>
    </row>
    <row r="340" customFormat="false" ht="11.25" hidden="false" customHeight="false" outlineLevel="0" collapsed="false">
      <c r="A340" s="30" t="n">
        <v>335</v>
      </c>
      <c r="B340" s="48" t="s">
        <v>870</v>
      </c>
      <c r="C340" s="49"/>
      <c r="D340" s="49"/>
      <c r="E340" s="49"/>
      <c r="F340" s="49"/>
      <c r="G340" s="49"/>
      <c r="H340" s="50"/>
      <c r="I340" s="51" t="n">
        <f aca="false">ROUND(I339*$I$5,2)</f>
        <v>9.99</v>
      </c>
    </row>
    <row r="341" customFormat="false" ht="11.25" hidden="false" customHeight="false" outlineLevel="0" collapsed="false">
      <c r="A341" s="30" t="n">
        <v>336</v>
      </c>
      <c r="B341" s="48" t="s">
        <v>881</v>
      </c>
      <c r="C341" s="49"/>
      <c r="D341" s="49"/>
      <c r="E341" s="49"/>
      <c r="F341" s="49"/>
      <c r="G341" s="49"/>
      <c r="H341" s="50"/>
      <c r="I341" s="51" t="n">
        <f aca="false">ROUND(SUM(I339:I340),2)</f>
        <v>52.27</v>
      </c>
    </row>
    <row r="342" customFormat="false" ht="11.25" hidden="false" customHeight="false" outlineLevel="0" collapsed="false">
      <c r="A342" s="30" t="n">
        <v>337</v>
      </c>
      <c r="B342" s="38"/>
      <c r="C342" s="38"/>
      <c r="D342" s="38"/>
      <c r="E342" s="58"/>
      <c r="F342" s="38"/>
      <c r="G342" s="38"/>
      <c r="H342" s="38"/>
      <c r="I342" s="38"/>
    </row>
    <row r="343" customFormat="false" ht="22.5" hidden="false" customHeight="true" outlineLevel="0" collapsed="false">
      <c r="A343" s="30" t="n">
        <v>338</v>
      </c>
      <c r="B343" s="37" t="s">
        <v>840</v>
      </c>
      <c r="C343" s="37" t="s">
        <v>841</v>
      </c>
      <c r="D343" s="37"/>
      <c r="E343" s="37"/>
      <c r="F343" s="37"/>
      <c r="G343" s="37"/>
      <c r="H343" s="37" t="s">
        <v>842</v>
      </c>
      <c r="I343" s="37" t="s">
        <v>843</v>
      </c>
    </row>
    <row r="344" customFormat="false" ht="11.25" hidden="false" customHeight="true" outlineLevel="0" collapsed="false">
      <c r="A344" s="30" t="n">
        <v>339</v>
      </c>
      <c r="B344" s="38" t="str">
        <f aca="false">INDEX('ANEXO A'!$E:$E,MATCH(C344,'ANEXO A'!$F:$F,0))</f>
        <v>CPU28</v>
      </c>
      <c r="C344" s="39" t="s">
        <v>102</v>
      </c>
      <c r="D344" s="39"/>
      <c r="E344" s="39"/>
      <c r="F344" s="39"/>
      <c r="G344" s="39"/>
      <c r="H344" s="38" t="s">
        <v>20</v>
      </c>
      <c r="I344" s="40" t="n">
        <f aca="false">I359</f>
        <v>436.04</v>
      </c>
    </row>
    <row r="345" customFormat="false" ht="22.5" hidden="false" customHeight="false" outlineLevel="0" collapsed="false">
      <c r="A345" s="30" t="n">
        <v>340</v>
      </c>
      <c r="B345" s="41" t="s">
        <v>844</v>
      </c>
      <c r="C345" s="41" t="s">
        <v>845</v>
      </c>
      <c r="D345" s="41" t="s">
        <v>8</v>
      </c>
      <c r="E345" s="41" t="s">
        <v>9</v>
      </c>
      <c r="F345" s="41" t="s">
        <v>10</v>
      </c>
      <c r="G345" s="41" t="s">
        <v>846</v>
      </c>
      <c r="H345" s="41" t="s">
        <v>847</v>
      </c>
      <c r="I345" s="41" t="s">
        <v>848</v>
      </c>
    </row>
    <row r="346" customFormat="false" ht="11.25" hidden="false" customHeight="false" outlineLevel="0" collapsed="false">
      <c r="A346" s="30" t="n">
        <v>341</v>
      </c>
      <c r="B346" s="27" t="s">
        <v>16</v>
      </c>
      <c r="C346" s="27" t="s">
        <v>308</v>
      </c>
      <c r="D346" s="27" t="n">
        <v>88264</v>
      </c>
      <c r="E346" s="42" t="s">
        <v>849</v>
      </c>
      <c r="F346" s="27" t="s">
        <v>894</v>
      </c>
      <c r="G346" s="43" t="n">
        <v>0.107</v>
      </c>
      <c r="H346" s="44" t="n">
        <v>22.91</v>
      </c>
      <c r="I346" s="45" t="n">
        <f aca="false">G346*H346</f>
        <v>2.45137</v>
      </c>
    </row>
    <row r="347" customFormat="false" ht="11.25" hidden="false" customHeight="false" outlineLevel="0" collapsed="false">
      <c r="A347" s="30" t="n">
        <v>342</v>
      </c>
      <c r="B347" s="27" t="s">
        <v>16</v>
      </c>
      <c r="C347" s="27" t="s">
        <v>308</v>
      </c>
      <c r="D347" s="27" t="n">
        <v>88247</v>
      </c>
      <c r="E347" s="42" t="s">
        <v>895</v>
      </c>
      <c r="F347" s="27" t="s">
        <v>894</v>
      </c>
      <c r="G347" s="43" t="n">
        <v>0.107</v>
      </c>
      <c r="H347" s="44" t="n">
        <v>17.5</v>
      </c>
      <c r="I347" s="45" t="n">
        <f aca="false">G347*H347</f>
        <v>1.8725</v>
      </c>
    </row>
    <row r="348" customFormat="false" ht="11.25" hidden="false" customHeight="false" outlineLevel="0" collapsed="false">
      <c r="A348" s="30" t="n">
        <v>343</v>
      </c>
      <c r="B348" s="27" t="s">
        <v>16</v>
      </c>
      <c r="C348" s="27" t="s">
        <v>308</v>
      </c>
      <c r="D348" s="27" t="n">
        <v>90776</v>
      </c>
      <c r="E348" s="42" t="s">
        <v>896</v>
      </c>
      <c r="F348" s="27" t="s">
        <v>894</v>
      </c>
      <c r="G348" s="43" t="n">
        <v>0.0535</v>
      </c>
      <c r="H348" s="44" t="n">
        <v>22.49</v>
      </c>
      <c r="I348" s="45" t="n">
        <f aca="false">G348*H348</f>
        <v>1.203215</v>
      </c>
    </row>
    <row r="349" customFormat="false" ht="11.25" hidden="false" customHeight="false" outlineLevel="0" collapsed="false">
      <c r="A349" s="30" t="n">
        <v>344</v>
      </c>
      <c r="B349" s="27" t="s">
        <v>16</v>
      </c>
      <c r="C349" s="27" t="s">
        <v>877</v>
      </c>
      <c r="D349" s="27" t="s">
        <v>882</v>
      </c>
      <c r="E349" s="42" t="s">
        <v>883</v>
      </c>
      <c r="F349" s="27" t="str">
        <f aca="false">INDEX('ANEXO C'!$H:$H,MATCH(D349,'ANEXO C'!$B:$B,0))</f>
        <v>M3</v>
      </c>
      <c r="G349" s="43" t="n">
        <f aca="false">0.45*0.45*0.5</f>
        <v>0.10125</v>
      </c>
      <c r="H349" s="44" t="n">
        <f aca="false">INDEX('ANEXO C'!$I:$I,MATCH(D349,'ANEXO C'!$B:$B,0))</f>
        <v>110.552</v>
      </c>
      <c r="I349" s="45" t="n">
        <f aca="false">G349*H349</f>
        <v>11.19339</v>
      </c>
    </row>
    <row r="350" customFormat="false" ht="22.5" hidden="false" customHeight="false" outlineLevel="0" collapsed="false">
      <c r="A350" s="30" t="n">
        <v>345</v>
      </c>
      <c r="B350" s="27" t="s">
        <v>16</v>
      </c>
      <c r="C350" s="27" t="s">
        <v>308</v>
      </c>
      <c r="D350" s="27" t="n">
        <v>101618</v>
      </c>
      <c r="E350" s="42" t="s">
        <v>889</v>
      </c>
      <c r="F350" s="27" t="s">
        <v>888</v>
      </c>
      <c r="G350" s="43" t="n">
        <v>0.02025</v>
      </c>
      <c r="H350" s="44" t="n">
        <v>187.27</v>
      </c>
      <c r="I350" s="45" t="n">
        <f aca="false">G350*H350</f>
        <v>3.7922175</v>
      </c>
    </row>
    <row r="351" customFormat="false" ht="33.75" hidden="false" customHeight="false" outlineLevel="0" collapsed="false">
      <c r="A351" s="30" t="n">
        <v>346</v>
      </c>
      <c r="B351" s="27" t="s">
        <v>16</v>
      </c>
      <c r="C351" s="27" t="s">
        <v>308</v>
      </c>
      <c r="D351" s="27" t="n">
        <v>5928</v>
      </c>
      <c r="E351" s="42" t="s">
        <v>913</v>
      </c>
      <c r="F351" s="27" t="s">
        <v>868</v>
      </c>
      <c r="G351" s="43" t="n">
        <v>0.44576</v>
      </c>
      <c r="H351" s="44" t="n">
        <v>217.69</v>
      </c>
      <c r="I351" s="45" t="n">
        <f aca="false">G351*H351</f>
        <v>97.0374944</v>
      </c>
    </row>
    <row r="352" customFormat="false" ht="33.75" hidden="false" customHeight="false" outlineLevel="0" collapsed="false">
      <c r="A352" s="30" t="n">
        <v>347</v>
      </c>
      <c r="B352" s="27" t="s">
        <v>16</v>
      </c>
      <c r="C352" s="27" t="s">
        <v>308</v>
      </c>
      <c r="D352" s="27" t="n">
        <v>5928</v>
      </c>
      <c r="E352" s="42" t="s">
        <v>913</v>
      </c>
      <c r="F352" s="27" t="s">
        <v>868</v>
      </c>
      <c r="G352" s="43" t="n">
        <v>0.17</v>
      </c>
      <c r="H352" s="44" t="n">
        <v>217.69</v>
      </c>
      <c r="I352" s="45" t="n">
        <f aca="false">G352*H352</f>
        <v>37.0073</v>
      </c>
    </row>
    <row r="353" customFormat="false" ht="33.75" hidden="false" customHeight="false" outlineLevel="0" collapsed="false">
      <c r="A353" s="30" t="n">
        <v>348</v>
      </c>
      <c r="B353" s="27" t="s">
        <v>16</v>
      </c>
      <c r="C353" s="27" t="s">
        <v>308</v>
      </c>
      <c r="D353" s="27" t="n">
        <v>5928</v>
      </c>
      <c r="E353" s="42" t="s">
        <v>913</v>
      </c>
      <c r="F353" s="27" t="s">
        <v>868</v>
      </c>
      <c r="G353" s="43" t="n">
        <v>0.30968</v>
      </c>
      <c r="H353" s="44" t="n">
        <v>217.69</v>
      </c>
      <c r="I353" s="45" t="n">
        <f aca="false">G353*H353</f>
        <v>67.4142392</v>
      </c>
    </row>
    <row r="354" customFormat="false" ht="33.75" hidden="false" customHeight="false" outlineLevel="0" collapsed="false">
      <c r="A354" s="30" t="n">
        <v>349</v>
      </c>
      <c r="B354" s="27" t="s">
        <v>16</v>
      </c>
      <c r="C354" s="27" t="s">
        <v>308</v>
      </c>
      <c r="D354" s="27" t="n">
        <v>5928</v>
      </c>
      <c r="E354" s="42" t="s">
        <v>913</v>
      </c>
      <c r="F354" s="27" t="s">
        <v>868</v>
      </c>
      <c r="G354" s="43" t="n">
        <v>0.1872222</v>
      </c>
      <c r="H354" s="44" t="n">
        <v>217.69</v>
      </c>
      <c r="I354" s="45" t="n">
        <f aca="false">G354*H354</f>
        <v>40.756400718</v>
      </c>
    </row>
    <row r="355" customFormat="false" ht="33.75" hidden="false" customHeight="false" outlineLevel="0" collapsed="false">
      <c r="A355" s="30" t="n">
        <v>350</v>
      </c>
      <c r="B355" s="27" t="s">
        <v>16</v>
      </c>
      <c r="C355" s="27" t="s">
        <v>308</v>
      </c>
      <c r="D355" s="27" t="n">
        <v>5928</v>
      </c>
      <c r="E355" s="42" t="s">
        <v>913</v>
      </c>
      <c r="F355" s="27" t="s">
        <v>868</v>
      </c>
      <c r="G355" s="43" t="n">
        <v>0.408</v>
      </c>
      <c r="H355" s="44" t="n">
        <v>217.69</v>
      </c>
      <c r="I355" s="45" t="n">
        <f aca="false">G355*H355</f>
        <v>88.81752</v>
      </c>
    </row>
    <row r="356" customFormat="false" ht="11.25" hidden="false" customHeight="false" outlineLevel="0" collapsed="false">
      <c r="A356" s="30" t="n">
        <v>351</v>
      </c>
      <c r="B356" s="27" t="s">
        <v>16</v>
      </c>
      <c r="C356" s="27" t="s">
        <v>877</v>
      </c>
      <c r="D356" s="27" t="s">
        <v>884</v>
      </c>
      <c r="E356" s="42" t="s">
        <v>885</v>
      </c>
      <c r="F356" s="27" t="str">
        <f aca="false">INDEX('ANEXO C'!$H:$H,MATCH(D356,'ANEXO C'!$B:$B,0))</f>
        <v>H</v>
      </c>
      <c r="G356" s="43" t="n">
        <v>0.005</v>
      </c>
      <c r="H356" s="44" t="n">
        <f aca="false">INDEX('ANEXO C'!$I:$I,MATCH(D356,'ANEXO C'!$B:$B,0))</f>
        <v>230.85</v>
      </c>
      <c r="I356" s="45" t="n">
        <f aca="false">G356*H356</f>
        <v>1.15425</v>
      </c>
    </row>
    <row r="357" customFormat="false" ht="11.25" hidden="false" customHeight="false" outlineLevel="0" collapsed="false">
      <c r="A357" s="30" t="n">
        <v>352</v>
      </c>
      <c r="B357" s="48" t="s">
        <v>869</v>
      </c>
      <c r="C357" s="49"/>
      <c r="D357" s="49"/>
      <c r="E357" s="49"/>
      <c r="F357" s="49"/>
      <c r="G357" s="49"/>
      <c r="H357" s="50"/>
      <c r="I357" s="51" t="n">
        <f aca="false">ROUND(SUM(I346:I356),2)</f>
        <v>352.7</v>
      </c>
    </row>
    <row r="358" customFormat="false" ht="11.25" hidden="false" customHeight="false" outlineLevel="0" collapsed="false">
      <c r="A358" s="30" t="n">
        <v>353</v>
      </c>
      <c r="B358" s="48" t="s">
        <v>870</v>
      </c>
      <c r="C358" s="49"/>
      <c r="D358" s="49"/>
      <c r="E358" s="49"/>
      <c r="F358" s="49"/>
      <c r="G358" s="49"/>
      <c r="H358" s="50"/>
      <c r="I358" s="51" t="n">
        <f aca="false">ROUND(I357*$I$5,2)</f>
        <v>83.34</v>
      </c>
    </row>
    <row r="359" customFormat="false" ht="11.25" hidden="false" customHeight="false" outlineLevel="0" collapsed="false">
      <c r="A359" s="30" t="n">
        <v>354</v>
      </c>
      <c r="B359" s="48" t="s">
        <v>881</v>
      </c>
      <c r="C359" s="49"/>
      <c r="D359" s="49"/>
      <c r="E359" s="49"/>
      <c r="F359" s="49"/>
      <c r="G359" s="49"/>
      <c r="H359" s="50"/>
      <c r="I359" s="51" t="n">
        <f aca="false">ROUND(SUM(I357:I358),2)</f>
        <v>436.04</v>
      </c>
    </row>
    <row r="360" customFormat="false" ht="11.25" hidden="false" customHeight="false" outlineLevel="0" collapsed="false">
      <c r="A360" s="30" t="n">
        <v>355</v>
      </c>
      <c r="B360" s="38"/>
      <c r="C360" s="38"/>
      <c r="D360" s="38"/>
      <c r="E360" s="58"/>
      <c r="F360" s="38"/>
      <c r="G360" s="38"/>
      <c r="H360" s="38"/>
      <c r="I360" s="38"/>
    </row>
    <row r="361" customFormat="false" ht="22.5" hidden="false" customHeight="true" outlineLevel="0" collapsed="false">
      <c r="A361" s="30" t="n">
        <v>356</v>
      </c>
      <c r="B361" s="37" t="s">
        <v>840</v>
      </c>
      <c r="C361" s="37" t="s">
        <v>841</v>
      </c>
      <c r="D361" s="37"/>
      <c r="E361" s="37"/>
      <c r="F361" s="37"/>
      <c r="G361" s="37"/>
      <c r="H361" s="37" t="s">
        <v>842</v>
      </c>
      <c r="I361" s="37" t="s">
        <v>843</v>
      </c>
    </row>
    <row r="362" customFormat="false" ht="11.25" hidden="false" customHeight="true" outlineLevel="0" collapsed="false">
      <c r="A362" s="30" t="n">
        <v>357</v>
      </c>
      <c r="B362" s="38" t="str">
        <f aca="false">INDEX('ANEXO A'!$E:$E,MATCH(C362,'ANEXO A'!$F:$F,0))</f>
        <v>CPU29</v>
      </c>
      <c r="C362" s="39" t="s">
        <v>105</v>
      </c>
      <c r="D362" s="39"/>
      <c r="E362" s="39"/>
      <c r="F362" s="39"/>
      <c r="G362" s="39"/>
      <c r="H362" s="38" t="s">
        <v>20</v>
      </c>
      <c r="I362" s="40" t="n">
        <f aca="false">I371</f>
        <v>173.77</v>
      </c>
    </row>
    <row r="363" customFormat="false" ht="22.5" hidden="false" customHeight="false" outlineLevel="0" collapsed="false">
      <c r="A363" s="30" t="n">
        <v>358</v>
      </c>
      <c r="B363" s="41" t="s">
        <v>844</v>
      </c>
      <c r="C363" s="41" t="s">
        <v>845</v>
      </c>
      <c r="D363" s="41" t="s">
        <v>8</v>
      </c>
      <c r="E363" s="41" t="s">
        <v>9</v>
      </c>
      <c r="F363" s="41" t="s">
        <v>10</v>
      </c>
      <c r="G363" s="41" t="s">
        <v>846</v>
      </c>
      <c r="H363" s="41" t="s">
        <v>847</v>
      </c>
      <c r="I363" s="41" t="s">
        <v>848</v>
      </c>
    </row>
    <row r="364" customFormat="false" ht="11.25" hidden="false" customHeight="false" outlineLevel="0" collapsed="false">
      <c r="A364" s="30" t="n">
        <v>359</v>
      </c>
      <c r="B364" s="27" t="s">
        <v>16</v>
      </c>
      <c r="C364" s="27" t="s">
        <v>308</v>
      </c>
      <c r="D364" s="27" t="n">
        <v>88264</v>
      </c>
      <c r="E364" s="42" t="s">
        <v>849</v>
      </c>
      <c r="F364" s="27" t="s">
        <v>894</v>
      </c>
      <c r="G364" s="43" t="n">
        <v>0.8296</v>
      </c>
      <c r="H364" s="44" t="n">
        <v>22.91</v>
      </c>
      <c r="I364" s="45" t="n">
        <f aca="false">G364*H364</f>
        <v>19.006136</v>
      </c>
    </row>
    <row r="365" customFormat="false" ht="11.25" hidden="false" customHeight="false" outlineLevel="0" collapsed="false">
      <c r="A365" s="30" t="n">
        <v>360</v>
      </c>
      <c r="B365" s="27" t="s">
        <v>16</v>
      </c>
      <c r="C365" s="27" t="s">
        <v>308</v>
      </c>
      <c r="D365" s="27" t="n">
        <v>88247</v>
      </c>
      <c r="E365" s="42" t="s">
        <v>895</v>
      </c>
      <c r="F365" s="27" t="s">
        <v>894</v>
      </c>
      <c r="G365" s="43" t="n">
        <v>0.8296</v>
      </c>
      <c r="H365" s="44" t="n">
        <v>17.5</v>
      </c>
      <c r="I365" s="45" t="n">
        <f aca="false">G365*H365</f>
        <v>14.518</v>
      </c>
    </row>
    <row r="366" customFormat="false" ht="11.25" hidden="false" customHeight="false" outlineLevel="0" collapsed="false">
      <c r="A366" s="30" t="n">
        <v>361</v>
      </c>
      <c r="B366" s="27" t="s">
        <v>16</v>
      </c>
      <c r="C366" s="27" t="s">
        <v>308</v>
      </c>
      <c r="D366" s="27" t="n">
        <v>90776</v>
      </c>
      <c r="E366" s="42" t="s">
        <v>896</v>
      </c>
      <c r="F366" s="27" t="s">
        <v>894</v>
      </c>
      <c r="G366" s="43" t="n">
        <v>0.23105</v>
      </c>
      <c r="H366" s="44" t="n">
        <v>22.49</v>
      </c>
      <c r="I366" s="45" t="n">
        <f aca="false">G366*H366</f>
        <v>5.1963145</v>
      </c>
    </row>
    <row r="367" customFormat="false" ht="33.75" hidden="false" customHeight="false" outlineLevel="0" collapsed="false">
      <c r="A367" s="30" t="n">
        <v>362</v>
      </c>
      <c r="B367" s="27" t="s">
        <v>16</v>
      </c>
      <c r="C367" s="27" t="s">
        <v>308</v>
      </c>
      <c r="D367" s="27" t="n">
        <v>5928</v>
      </c>
      <c r="E367" s="42" t="s">
        <v>913</v>
      </c>
      <c r="F367" s="27" t="s">
        <v>868</v>
      </c>
      <c r="G367" s="43" t="n">
        <v>0.46252286338035</v>
      </c>
      <c r="H367" s="44" t="n">
        <v>217.69</v>
      </c>
      <c r="I367" s="45" t="n">
        <f aca="false">G367*H367</f>
        <v>100.686602129268</v>
      </c>
    </row>
    <row r="368" customFormat="false" ht="11.25" hidden="false" customHeight="false" outlineLevel="0" collapsed="false">
      <c r="A368" s="30" t="n">
        <v>363</v>
      </c>
      <c r="B368" s="27" t="s">
        <v>16</v>
      </c>
      <c r="C368" s="27" t="s">
        <v>877</v>
      </c>
      <c r="D368" s="27" t="s">
        <v>884</v>
      </c>
      <c r="E368" s="42" t="s">
        <v>885</v>
      </c>
      <c r="F368" s="27" t="str">
        <f aca="false">INDEX('ANEXO C'!$H:$H,MATCH(D368,'ANEXO C'!$B:$B,0))</f>
        <v>H</v>
      </c>
      <c r="G368" s="43" t="n">
        <v>0.005</v>
      </c>
      <c r="H368" s="44" t="n">
        <f aca="false">INDEX('ANEXO C'!$I:$I,MATCH(D368,'ANEXO C'!$B:$B,0))</f>
        <v>230.85</v>
      </c>
      <c r="I368" s="45" t="n">
        <f aca="false">G368*H368</f>
        <v>1.15425</v>
      </c>
    </row>
    <row r="369" customFormat="false" ht="11.25" hidden="false" customHeight="false" outlineLevel="0" collapsed="false">
      <c r="A369" s="30" t="n">
        <v>364</v>
      </c>
      <c r="B369" s="48" t="s">
        <v>869</v>
      </c>
      <c r="C369" s="49"/>
      <c r="D369" s="49"/>
      <c r="E369" s="49"/>
      <c r="F369" s="49"/>
      <c r="G369" s="49"/>
      <c r="H369" s="50"/>
      <c r="I369" s="51" t="n">
        <f aca="false">ROUND(SUM(I364:I368),2)</f>
        <v>140.56</v>
      </c>
    </row>
    <row r="370" customFormat="false" ht="11.25" hidden="false" customHeight="false" outlineLevel="0" collapsed="false">
      <c r="A370" s="30" t="n">
        <v>365</v>
      </c>
      <c r="B370" s="48" t="s">
        <v>870</v>
      </c>
      <c r="C370" s="49"/>
      <c r="D370" s="49"/>
      <c r="E370" s="49"/>
      <c r="F370" s="49"/>
      <c r="G370" s="49"/>
      <c r="H370" s="50"/>
      <c r="I370" s="51" t="n">
        <f aca="false">ROUND(I369*$I$5,2)</f>
        <v>33.21</v>
      </c>
    </row>
    <row r="371" customFormat="false" ht="11.25" hidden="false" customHeight="false" outlineLevel="0" collapsed="false">
      <c r="A371" s="30" t="n">
        <v>366</v>
      </c>
      <c r="B371" s="48" t="s">
        <v>881</v>
      </c>
      <c r="C371" s="49"/>
      <c r="D371" s="49"/>
      <c r="E371" s="49"/>
      <c r="F371" s="49"/>
      <c r="G371" s="49"/>
      <c r="H371" s="50"/>
      <c r="I371" s="51" t="n">
        <f aca="false">ROUND(SUM(I369:I370),2)</f>
        <v>173.77</v>
      </c>
    </row>
    <row r="372" customFormat="false" ht="11.25" hidden="false" customHeight="false" outlineLevel="0" collapsed="false">
      <c r="A372" s="30" t="n">
        <v>367</v>
      </c>
      <c r="B372" s="26" t="s">
        <v>920</v>
      </c>
      <c r="C372" s="38"/>
      <c r="D372" s="38"/>
      <c r="E372" s="58"/>
      <c r="F372" s="38"/>
      <c r="G372" s="38"/>
      <c r="H372" s="38"/>
      <c r="I372" s="38"/>
    </row>
    <row r="373" customFormat="false" ht="11.25" hidden="false" customHeight="false" outlineLevel="0" collapsed="false">
      <c r="A373" s="30" t="n">
        <v>368</v>
      </c>
      <c r="B373" s="38"/>
      <c r="C373" s="38"/>
      <c r="D373" s="38"/>
      <c r="E373" s="58"/>
      <c r="F373" s="38"/>
      <c r="G373" s="38"/>
      <c r="H373" s="38"/>
      <c r="I373" s="38"/>
    </row>
    <row r="374" customFormat="false" ht="22.5" hidden="false" customHeight="true" outlineLevel="0" collapsed="false">
      <c r="A374" s="30" t="n">
        <v>369</v>
      </c>
      <c r="B374" s="37" t="s">
        <v>840</v>
      </c>
      <c r="C374" s="37" t="s">
        <v>841</v>
      </c>
      <c r="D374" s="37"/>
      <c r="E374" s="37"/>
      <c r="F374" s="37"/>
      <c r="G374" s="37"/>
      <c r="H374" s="37" t="s">
        <v>842</v>
      </c>
      <c r="I374" s="37" t="s">
        <v>843</v>
      </c>
    </row>
    <row r="375" customFormat="false" ht="11.25" hidden="false" customHeight="true" outlineLevel="0" collapsed="false">
      <c r="A375" s="30" t="n">
        <v>370</v>
      </c>
      <c r="B375" s="38" t="str">
        <f aca="false">INDEX('ANEXO A'!$E:$E,MATCH(C375,'ANEXO A'!$F:$F,0))</f>
        <v>CPU30</v>
      </c>
      <c r="C375" s="39" t="s">
        <v>108</v>
      </c>
      <c r="D375" s="39"/>
      <c r="E375" s="39"/>
      <c r="F375" s="39"/>
      <c r="G375" s="39"/>
      <c r="H375" s="38" t="s">
        <v>20</v>
      </c>
      <c r="I375" s="40" t="n">
        <f aca="false">I384</f>
        <v>298.6</v>
      </c>
    </row>
    <row r="376" customFormat="false" ht="22.5" hidden="false" customHeight="false" outlineLevel="0" collapsed="false">
      <c r="A376" s="30" t="n">
        <v>371</v>
      </c>
      <c r="B376" s="41" t="s">
        <v>844</v>
      </c>
      <c r="C376" s="41" t="s">
        <v>845</v>
      </c>
      <c r="D376" s="41" t="s">
        <v>8</v>
      </c>
      <c r="E376" s="41" t="s">
        <v>9</v>
      </c>
      <c r="F376" s="41" t="s">
        <v>10</v>
      </c>
      <c r="G376" s="41" t="s">
        <v>846</v>
      </c>
      <c r="H376" s="41" t="s">
        <v>847</v>
      </c>
      <c r="I376" s="41" t="s">
        <v>848</v>
      </c>
    </row>
    <row r="377" customFormat="false" ht="11.25" hidden="false" customHeight="false" outlineLevel="0" collapsed="false">
      <c r="A377" s="30" t="n">
        <v>372</v>
      </c>
      <c r="B377" s="27" t="s">
        <v>16</v>
      </c>
      <c r="C377" s="27" t="s">
        <v>308</v>
      </c>
      <c r="D377" s="27" t="n">
        <v>88264</v>
      </c>
      <c r="E377" s="42" t="s">
        <v>849</v>
      </c>
      <c r="F377" s="27" t="s">
        <v>894</v>
      </c>
      <c r="G377" s="43" t="n">
        <v>1.6461</v>
      </c>
      <c r="H377" s="44" t="n">
        <v>22.91</v>
      </c>
      <c r="I377" s="45" t="n">
        <f aca="false">G377*H377</f>
        <v>37.712151</v>
      </c>
    </row>
    <row r="378" customFormat="false" ht="11.25" hidden="false" customHeight="false" outlineLevel="0" collapsed="false">
      <c r="A378" s="30" t="n">
        <v>373</v>
      </c>
      <c r="B378" s="27" t="s">
        <v>16</v>
      </c>
      <c r="C378" s="27" t="s">
        <v>308</v>
      </c>
      <c r="D378" s="27" t="n">
        <v>88247</v>
      </c>
      <c r="E378" s="42" t="s">
        <v>895</v>
      </c>
      <c r="F378" s="27" t="s">
        <v>894</v>
      </c>
      <c r="G378" s="43" t="n">
        <v>1.6461</v>
      </c>
      <c r="H378" s="44" t="n">
        <v>17.5</v>
      </c>
      <c r="I378" s="45" t="n">
        <f aca="false">G378*H378</f>
        <v>28.80675</v>
      </c>
    </row>
    <row r="379" customFormat="false" ht="11.25" hidden="false" customHeight="false" outlineLevel="0" collapsed="false">
      <c r="A379" s="30" t="n">
        <v>374</v>
      </c>
      <c r="B379" s="27" t="s">
        <v>16</v>
      </c>
      <c r="C379" s="27" t="s">
        <v>308</v>
      </c>
      <c r="D379" s="27" t="n">
        <v>90776</v>
      </c>
      <c r="E379" s="42" t="s">
        <v>896</v>
      </c>
      <c r="F379" s="27" t="s">
        <v>894</v>
      </c>
      <c r="G379" s="43" t="n">
        <v>0.45555</v>
      </c>
      <c r="H379" s="44" t="n">
        <v>22.49</v>
      </c>
      <c r="I379" s="45" t="n">
        <f aca="false">G379*H379</f>
        <v>10.2453195</v>
      </c>
    </row>
    <row r="380" customFormat="false" ht="33.75" hidden="false" customHeight="false" outlineLevel="0" collapsed="false">
      <c r="A380" s="30" t="n">
        <v>375</v>
      </c>
      <c r="B380" s="27" t="s">
        <v>16</v>
      </c>
      <c r="C380" s="27" t="s">
        <v>308</v>
      </c>
      <c r="D380" s="27" t="n">
        <v>5928</v>
      </c>
      <c r="E380" s="42" t="s">
        <v>913</v>
      </c>
      <c r="F380" s="27" t="s">
        <v>868</v>
      </c>
      <c r="G380" s="43" t="n">
        <v>0.751599652993068</v>
      </c>
      <c r="H380" s="44" t="n">
        <v>217.69</v>
      </c>
      <c r="I380" s="45" t="n">
        <f aca="false">G380*H380</f>
        <v>163.615728460061</v>
      </c>
    </row>
    <row r="381" customFormat="false" ht="11.25" hidden="false" customHeight="false" outlineLevel="0" collapsed="false">
      <c r="A381" s="30" t="n">
        <v>376</v>
      </c>
      <c r="B381" s="27" t="s">
        <v>16</v>
      </c>
      <c r="C381" s="27" t="s">
        <v>877</v>
      </c>
      <c r="D381" s="27" t="s">
        <v>884</v>
      </c>
      <c r="E381" s="42" t="s">
        <v>885</v>
      </c>
      <c r="F381" s="27" t="str">
        <f aca="false">INDEX('ANEXO C'!$H:$H,MATCH(D381,'ANEXO C'!$B:$B,0))</f>
        <v>H</v>
      </c>
      <c r="G381" s="43" t="n">
        <v>0.005</v>
      </c>
      <c r="H381" s="44" t="n">
        <f aca="false">INDEX('ANEXO C'!$I:$I,MATCH(D381,'ANEXO C'!$B:$B,0))</f>
        <v>230.85</v>
      </c>
      <c r="I381" s="45" t="n">
        <f aca="false">G381*H381</f>
        <v>1.15425</v>
      </c>
    </row>
    <row r="382" customFormat="false" ht="11.25" hidden="false" customHeight="false" outlineLevel="0" collapsed="false">
      <c r="A382" s="30" t="n">
        <v>377</v>
      </c>
      <c r="B382" s="48" t="s">
        <v>869</v>
      </c>
      <c r="C382" s="49"/>
      <c r="D382" s="49"/>
      <c r="E382" s="49"/>
      <c r="F382" s="49"/>
      <c r="G382" s="49"/>
      <c r="H382" s="50"/>
      <c r="I382" s="51" t="n">
        <f aca="false">ROUND(SUM(I377:I381),2)</f>
        <v>241.53</v>
      </c>
    </row>
    <row r="383" customFormat="false" ht="11.25" hidden="false" customHeight="false" outlineLevel="0" collapsed="false">
      <c r="A383" s="30" t="n">
        <v>378</v>
      </c>
      <c r="B383" s="48" t="s">
        <v>870</v>
      </c>
      <c r="C383" s="49"/>
      <c r="D383" s="49"/>
      <c r="E383" s="49"/>
      <c r="F383" s="49"/>
      <c r="G383" s="49"/>
      <c r="H383" s="50"/>
      <c r="I383" s="51" t="n">
        <f aca="false">ROUND(I382*$I$5,2)</f>
        <v>57.07</v>
      </c>
    </row>
    <row r="384" customFormat="false" ht="11.25" hidden="false" customHeight="false" outlineLevel="0" collapsed="false">
      <c r="A384" s="30" t="n">
        <v>379</v>
      </c>
      <c r="B384" s="48" t="s">
        <v>881</v>
      </c>
      <c r="C384" s="49"/>
      <c r="D384" s="49"/>
      <c r="E384" s="49"/>
      <c r="F384" s="49"/>
      <c r="G384" s="49"/>
      <c r="H384" s="50"/>
      <c r="I384" s="51" t="n">
        <f aca="false">ROUND(SUM(I382:I383),2)</f>
        <v>298.6</v>
      </c>
    </row>
    <row r="385" customFormat="false" ht="11.25" hidden="false" customHeight="false" outlineLevel="0" collapsed="false">
      <c r="A385" s="30" t="n">
        <v>380</v>
      </c>
      <c r="B385" s="15" t="s">
        <v>921</v>
      </c>
      <c r="C385" s="38"/>
      <c r="D385" s="38"/>
      <c r="E385" s="58"/>
      <c r="F385" s="38"/>
      <c r="G385" s="38"/>
      <c r="H385" s="38"/>
      <c r="I385" s="38"/>
    </row>
    <row r="386" customFormat="false" ht="11.25" hidden="false" customHeight="false" outlineLevel="0" collapsed="false">
      <c r="A386" s="30" t="n">
        <v>381</v>
      </c>
      <c r="B386" s="38"/>
      <c r="C386" s="38"/>
      <c r="D386" s="38"/>
      <c r="E386" s="58"/>
      <c r="F386" s="38"/>
      <c r="G386" s="38"/>
      <c r="H386" s="38"/>
      <c r="I386" s="38"/>
    </row>
    <row r="387" customFormat="false" ht="22.5" hidden="false" customHeight="true" outlineLevel="0" collapsed="false">
      <c r="A387" s="30" t="n">
        <v>382</v>
      </c>
      <c r="B387" s="37" t="s">
        <v>840</v>
      </c>
      <c r="C387" s="37" t="s">
        <v>841</v>
      </c>
      <c r="D387" s="37"/>
      <c r="E387" s="37"/>
      <c r="F387" s="37"/>
      <c r="G387" s="37"/>
      <c r="H387" s="37" t="s">
        <v>842</v>
      </c>
      <c r="I387" s="37" t="s">
        <v>843</v>
      </c>
    </row>
    <row r="388" customFormat="false" ht="11.25" hidden="false" customHeight="true" outlineLevel="0" collapsed="false">
      <c r="A388" s="30" t="n">
        <v>383</v>
      </c>
      <c r="B388" s="38" t="str">
        <f aca="false">INDEX('ANEXO A'!$E:$E,MATCH(C388,'ANEXO A'!$F:$F,0))</f>
        <v>CPU31</v>
      </c>
      <c r="C388" s="39" t="s">
        <v>111</v>
      </c>
      <c r="D388" s="39"/>
      <c r="E388" s="39"/>
      <c r="F388" s="39"/>
      <c r="G388" s="39"/>
      <c r="H388" s="38" t="s">
        <v>20</v>
      </c>
      <c r="I388" s="40" t="n">
        <f aca="false">I397</f>
        <v>135.72</v>
      </c>
    </row>
    <row r="389" customFormat="false" ht="22.5" hidden="false" customHeight="false" outlineLevel="0" collapsed="false">
      <c r="A389" s="30" t="n">
        <v>384</v>
      </c>
      <c r="B389" s="41" t="s">
        <v>844</v>
      </c>
      <c r="C389" s="41" t="s">
        <v>845</v>
      </c>
      <c r="D389" s="41" t="s">
        <v>8</v>
      </c>
      <c r="E389" s="41" t="s">
        <v>9</v>
      </c>
      <c r="F389" s="41" t="s">
        <v>10</v>
      </c>
      <c r="G389" s="41" t="s">
        <v>846</v>
      </c>
      <c r="H389" s="41" t="s">
        <v>847</v>
      </c>
      <c r="I389" s="41" t="s">
        <v>848</v>
      </c>
    </row>
    <row r="390" customFormat="false" ht="11.25" hidden="false" customHeight="false" outlineLevel="0" collapsed="false">
      <c r="A390" s="30" t="n">
        <v>385</v>
      </c>
      <c r="B390" s="27" t="s">
        <v>16</v>
      </c>
      <c r="C390" s="27" t="s">
        <v>308</v>
      </c>
      <c r="D390" s="27" t="n">
        <v>88264</v>
      </c>
      <c r="E390" s="42" t="s">
        <v>849</v>
      </c>
      <c r="F390" s="27" t="s">
        <v>894</v>
      </c>
      <c r="G390" s="43" t="n">
        <v>1.3181</v>
      </c>
      <c r="H390" s="44" t="n">
        <v>22.91</v>
      </c>
      <c r="I390" s="45" t="n">
        <f aca="false">G390*H390</f>
        <v>30.197671</v>
      </c>
    </row>
    <row r="391" customFormat="false" ht="11.25" hidden="false" customHeight="false" outlineLevel="0" collapsed="false">
      <c r="A391" s="30" t="n">
        <v>386</v>
      </c>
      <c r="B391" s="27" t="s">
        <v>16</v>
      </c>
      <c r="C391" s="27" t="s">
        <v>308</v>
      </c>
      <c r="D391" s="27" t="n">
        <v>88247</v>
      </c>
      <c r="E391" s="42" t="s">
        <v>895</v>
      </c>
      <c r="F391" s="27" t="s">
        <v>894</v>
      </c>
      <c r="G391" s="43" t="n">
        <v>1.3181</v>
      </c>
      <c r="H391" s="44" t="n">
        <v>17.5</v>
      </c>
      <c r="I391" s="45" t="n">
        <f aca="false">G391*H391</f>
        <v>23.06675</v>
      </c>
    </row>
    <row r="392" customFormat="false" ht="11.25" hidden="false" customHeight="false" outlineLevel="0" collapsed="false">
      <c r="A392" s="30" t="n">
        <v>387</v>
      </c>
      <c r="B392" s="27" t="s">
        <v>16</v>
      </c>
      <c r="C392" s="27" t="s">
        <v>308</v>
      </c>
      <c r="D392" s="27" t="n">
        <v>90776</v>
      </c>
      <c r="E392" s="42" t="s">
        <v>896</v>
      </c>
      <c r="F392" s="27" t="s">
        <v>894</v>
      </c>
      <c r="G392" s="43" t="n">
        <v>0.65905</v>
      </c>
      <c r="H392" s="44" t="n">
        <v>22.49</v>
      </c>
      <c r="I392" s="45" t="n">
        <f aca="false">G392*H392</f>
        <v>14.8220345</v>
      </c>
    </row>
    <row r="393" customFormat="false" ht="33.75" hidden="false" customHeight="false" outlineLevel="0" collapsed="false">
      <c r="A393" s="30" t="n">
        <v>388</v>
      </c>
      <c r="B393" s="27" t="s">
        <v>16</v>
      </c>
      <c r="C393" s="27" t="s">
        <v>308</v>
      </c>
      <c r="D393" s="27" t="n">
        <v>5928</v>
      </c>
      <c r="E393" s="42" t="s">
        <v>913</v>
      </c>
      <c r="F393" s="27" t="s">
        <v>868</v>
      </c>
      <c r="G393" s="43" t="n">
        <v>0.186233612504803</v>
      </c>
      <c r="H393" s="44" t="n">
        <v>217.69</v>
      </c>
      <c r="I393" s="45" t="n">
        <f aca="false">G393*H393</f>
        <v>40.5411951061706</v>
      </c>
    </row>
    <row r="394" customFormat="false" ht="11.25" hidden="false" customHeight="false" outlineLevel="0" collapsed="false">
      <c r="A394" s="30" t="n">
        <v>389</v>
      </c>
      <c r="B394" s="27" t="s">
        <v>16</v>
      </c>
      <c r="C394" s="27" t="s">
        <v>877</v>
      </c>
      <c r="D394" s="27" t="s">
        <v>884</v>
      </c>
      <c r="E394" s="42" t="s">
        <v>885</v>
      </c>
      <c r="F394" s="27" t="str">
        <f aca="false">INDEX('ANEXO C'!$H:$H,MATCH(D394,'ANEXO C'!$B:$B,0))</f>
        <v>H</v>
      </c>
      <c r="G394" s="43" t="n">
        <v>0.005</v>
      </c>
      <c r="H394" s="44" t="n">
        <f aca="false">INDEX('ANEXO C'!$I:$I,MATCH(D394,'ANEXO C'!$B:$B,0))</f>
        <v>230.85</v>
      </c>
      <c r="I394" s="45" t="n">
        <f aca="false">G394*H394</f>
        <v>1.15425</v>
      </c>
    </row>
    <row r="395" customFormat="false" ht="11.25" hidden="false" customHeight="false" outlineLevel="0" collapsed="false">
      <c r="A395" s="30" t="n">
        <v>390</v>
      </c>
      <c r="B395" s="48" t="s">
        <v>869</v>
      </c>
      <c r="C395" s="49"/>
      <c r="D395" s="49"/>
      <c r="E395" s="49"/>
      <c r="F395" s="49"/>
      <c r="G395" s="49"/>
      <c r="H395" s="50"/>
      <c r="I395" s="51" t="n">
        <f aca="false">ROUND(SUM(I390:I394),2)</f>
        <v>109.78</v>
      </c>
    </row>
    <row r="396" customFormat="false" ht="11.25" hidden="false" customHeight="false" outlineLevel="0" collapsed="false">
      <c r="A396" s="30" t="n">
        <v>391</v>
      </c>
      <c r="B396" s="48" t="s">
        <v>870</v>
      </c>
      <c r="C396" s="49"/>
      <c r="D396" s="49"/>
      <c r="E396" s="49"/>
      <c r="F396" s="49"/>
      <c r="G396" s="49"/>
      <c r="H396" s="50"/>
      <c r="I396" s="51" t="n">
        <f aca="false">ROUND(I395*$I$5,2)</f>
        <v>25.94</v>
      </c>
    </row>
    <row r="397" customFormat="false" ht="11.25" hidden="false" customHeight="false" outlineLevel="0" collapsed="false">
      <c r="A397" s="30" t="n">
        <v>392</v>
      </c>
      <c r="B397" s="48" t="s">
        <v>881</v>
      </c>
      <c r="C397" s="49"/>
      <c r="D397" s="49"/>
      <c r="E397" s="49"/>
      <c r="F397" s="49"/>
      <c r="G397" s="49"/>
      <c r="H397" s="50"/>
      <c r="I397" s="51" t="n">
        <f aca="false">ROUND(SUM(I395:I396),2)</f>
        <v>135.72</v>
      </c>
    </row>
    <row r="398" customFormat="false" ht="11.25" hidden="false" customHeight="false" outlineLevel="0" collapsed="false">
      <c r="A398" s="30" t="n">
        <v>393</v>
      </c>
      <c r="B398" s="38"/>
      <c r="C398" s="38"/>
      <c r="D398" s="38"/>
      <c r="E398" s="58"/>
      <c r="F398" s="38"/>
      <c r="G398" s="38"/>
      <c r="H398" s="38"/>
      <c r="I398" s="38"/>
    </row>
    <row r="399" customFormat="false" ht="22.5" hidden="false" customHeight="true" outlineLevel="0" collapsed="false">
      <c r="A399" s="30" t="n">
        <v>394</v>
      </c>
      <c r="B399" s="37" t="s">
        <v>840</v>
      </c>
      <c r="C399" s="37" t="s">
        <v>841</v>
      </c>
      <c r="D399" s="37"/>
      <c r="E399" s="37"/>
      <c r="F399" s="37"/>
      <c r="G399" s="37"/>
      <c r="H399" s="37" t="s">
        <v>842</v>
      </c>
      <c r="I399" s="37" t="s">
        <v>843</v>
      </c>
    </row>
    <row r="400" customFormat="false" ht="11.25" hidden="false" customHeight="true" outlineLevel="0" collapsed="false">
      <c r="A400" s="30" t="n">
        <v>395</v>
      </c>
      <c r="B400" s="38" t="str">
        <f aca="false">INDEX('ANEXO A'!$E:$E,MATCH(C400,'ANEXO A'!$F:$F,0))</f>
        <v>CPU32</v>
      </c>
      <c r="C400" s="39" t="s">
        <v>114</v>
      </c>
      <c r="D400" s="39"/>
      <c r="E400" s="39"/>
      <c r="F400" s="39"/>
      <c r="G400" s="39"/>
      <c r="H400" s="38" t="s">
        <v>20</v>
      </c>
      <c r="I400" s="40" t="n">
        <f aca="false">I409</f>
        <v>195.78</v>
      </c>
    </row>
    <row r="401" customFormat="false" ht="22.5" hidden="false" customHeight="false" outlineLevel="0" collapsed="false">
      <c r="A401" s="30" t="n">
        <v>396</v>
      </c>
      <c r="B401" s="41" t="s">
        <v>844</v>
      </c>
      <c r="C401" s="41" t="s">
        <v>845</v>
      </c>
      <c r="D401" s="41" t="s">
        <v>8</v>
      </c>
      <c r="E401" s="41" t="s">
        <v>9</v>
      </c>
      <c r="F401" s="41" t="s">
        <v>10</v>
      </c>
      <c r="G401" s="41" t="s">
        <v>846</v>
      </c>
      <c r="H401" s="41" t="s">
        <v>847</v>
      </c>
      <c r="I401" s="41" t="s">
        <v>848</v>
      </c>
    </row>
    <row r="402" customFormat="false" ht="11.25" hidden="false" customHeight="false" outlineLevel="0" collapsed="false">
      <c r="A402" s="30" t="n">
        <v>397</v>
      </c>
      <c r="B402" s="27" t="s">
        <v>16</v>
      </c>
      <c r="C402" s="27" t="s">
        <v>308</v>
      </c>
      <c r="D402" s="27" t="n">
        <v>88264</v>
      </c>
      <c r="E402" s="42" t="s">
        <v>849</v>
      </c>
      <c r="F402" s="27" t="s">
        <v>894</v>
      </c>
      <c r="G402" s="43" t="n">
        <v>1.7681</v>
      </c>
      <c r="H402" s="44" t="n">
        <v>22.91</v>
      </c>
      <c r="I402" s="45" t="n">
        <f aca="false">G402*H402</f>
        <v>40.507171</v>
      </c>
    </row>
    <row r="403" customFormat="false" ht="11.25" hidden="false" customHeight="false" outlineLevel="0" collapsed="false">
      <c r="A403" s="30" t="n">
        <v>398</v>
      </c>
      <c r="B403" s="27" t="s">
        <v>16</v>
      </c>
      <c r="C403" s="27" t="s">
        <v>308</v>
      </c>
      <c r="D403" s="27" t="n">
        <v>88247</v>
      </c>
      <c r="E403" s="42" t="s">
        <v>895</v>
      </c>
      <c r="F403" s="27" t="s">
        <v>894</v>
      </c>
      <c r="G403" s="43" t="n">
        <v>1.7681</v>
      </c>
      <c r="H403" s="44" t="n">
        <v>17.5</v>
      </c>
      <c r="I403" s="45" t="n">
        <f aca="false">G403*H403</f>
        <v>30.94175</v>
      </c>
    </row>
    <row r="404" customFormat="false" ht="11.25" hidden="false" customHeight="false" outlineLevel="0" collapsed="false">
      <c r="A404" s="30" t="n">
        <v>399</v>
      </c>
      <c r="B404" s="27" t="s">
        <v>16</v>
      </c>
      <c r="C404" s="27" t="s">
        <v>308</v>
      </c>
      <c r="D404" s="27" t="n">
        <v>90776</v>
      </c>
      <c r="E404" s="42" t="s">
        <v>896</v>
      </c>
      <c r="F404" s="27" t="s">
        <v>894</v>
      </c>
      <c r="G404" s="43" t="n">
        <v>0.88405</v>
      </c>
      <c r="H404" s="44" t="n">
        <v>22.49</v>
      </c>
      <c r="I404" s="45" t="n">
        <f aca="false">G404*H404</f>
        <v>19.8822845</v>
      </c>
    </row>
    <row r="405" customFormat="false" ht="33.75" hidden="false" customHeight="false" outlineLevel="0" collapsed="false">
      <c r="A405" s="30" t="n">
        <v>400</v>
      </c>
      <c r="B405" s="27" t="s">
        <v>16</v>
      </c>
      <c r="C405" s="27" t="s">
        <v>308</v>
      </c>
      <c r="D405" s="27" t="n">
        <v>5928</v>
      </c>
      <c r="E405" s="42" t="s">
        <v>913</v>
      </c>
      <c r="F405" s="27" t="s">
        <v>868</v>
      </c>
      <c r="G405" s="43" t="n">
        <v>0.302629620320305</v>
      </c>
      <c r="H405" s="44" t="n">
        <v>217.69</v>
      </c>
      <c r="I405" s="45" t="n">
        <f aca="false">G405*H405</f>
        <v>65.8794420475271</v>
      </c>
    </row>
    <row r="406" customFormat="false" ht="11.25" hidden="false" customHeight="false" outlineLevel="0" collapsed="false">
      <c r="A406" s="30" t="n">
        <v>401</v>
      </c>
      <c r="B406" s="27" t="s">
        <v>16</v>
      </c>
      <c r="C406" s="27" t="s">
        <v>877</v>
      </c>
      <c r="D406" s="27" t="s">
        <v>884</v>
      </c>
      <c r="E406" s="42" t="s">
        <v>885</v>
      </c>
      <c r="F406" s="27" t="str">
        <f aca="false">INDEX('ANEXO C'!$H:$H,MATCH(D406,'ANEXO C'!$B:$B,0))</f>
        <v>H</v>
      </c>
      <c r="G406" s="43" t="n">
        <v>0.005</v>
      </c>
      <c r="H406" s="44" t="n">
        <f aca="false">INDEX('ANEXO C'!$I:$I,MATCH(D406,'ANEXO C'!$B:$B,0))</f>
        <v>230.85</v>
      </c>
      <c r="I406" s="45" t="n">
        <f aca="false">G406*H406</f>
        <v>1.15425</v>
      </c>
    </row>
    <row r="407" customFormat="false" ht="11.25" hidden="false" customHeight="false" outlineLevel="0" collapsed="false">
      <c r="A407" s="30" t="n">
        <v>402</v>
      </c>
      <c r="B407" s="48" t="s">
        <v>869</v>
      </c>
      <c r="C407" s="49"/>
      <c r="D407" s="49"/>
      <c r="E407" s="49"/>
      <c r="F407" s="49"/>
      <c r="G407" s="49"/>
      <c r="H407" s="50"/>
      <c r="I407" s="51" t="n">
        <f aca="false">ROUND(SUM(I402:I406),2)</f>
        <v>158.36</v>
      </c>
    </row>
    <row r="408" customFormat="false" ht="11.25" hidden="false" customHeight="false" outlineLevel="0" collapsed="false">
      <c r="A408" s="30" t="n">
        <v>403</v>
      </c>
      <c r="B408" s="48" t="s">
        <v>870</v>
      </c>
      <c r="C408" s="49"/>
      <c r="D408" s="49"/>
      <c r="E408" s="49"/>
      <c r="F408" s="49"/>
      <c r="G408" s="49"/>
      <c r="H408" s="50"/>
      <c r="I408" s="51" t="n">
        <f aca="false">ROUND(I407*$I$5,2)</f>
        <v>37.42</v>
      </c>
    </row>
    <row r="409" customFormat="false" ht="11.25" hidden="false" customHeight="false" outlineLevel="0" collapsed="false">
      <c r="A409" s="30" t="n">
        <v>404</v>
      </c>
      <c r="B409" s="48" t="s">
        <v>881</v>
      </c>
      <c r="C409" s="49"/>
      <c r="D409" s="49"/>
      <c r="E409" s="49"/>
      <c r="F409" s="49"/>
      <c r="G409" s="49"/>
      <c r="H409" s="50"/>
      <c r="I409" s="51" t="n">
        <f aca="false">ROUND(SUM(I407:I408),2)</f>
        <v>195.78</v>
      </c>
    </row>
    <row r="410" customFormat="false" ht="11.25" hidden="false" customHeight="false" outlineLevel="0" collapsed="false">
      <c r="A410" s="30" t="n">
        <v>405</v>
      </c>
      <c r="B410" s="38"/>
      <c r="C410" s="38"/>
      <c r="D410" s="38"/>
      <c r="E410" s="58"/>
      <c r="F410" s="38"/>
      <c r="G410" s="38"/>
      <c r="H410" s="38"/>
      <c r="I410" s="38"/>
    </row>
    <row r="411" customFormat="false" ht="22.5" hidden="false" customHeight="true" outlineLevel="0" collapsed="false">
      <c r="A411" s="30" t="n">
        <v>406</v>
      </c>
      <c r="B411" s="37" t="s">
        <v>840</v>
      </c>
      <c r="C411" s="37" t="s">
        <v>841</v>
      </c>
      <c r="D411" s="37"/>
      <c r="E411" s="37"/>
      <c r="F411" s="37"/>
      <c r="G411" s="37"/>
      <c r="H411" s="37" t="s">
        <v>842</v>
      </c>
      <c r="I411" s="37" t="s">
        <v>843</v>
      </c>
    </row>
    <row r="412" customFormat="false" ht="11.25" hidden="false" customHeight="true" outlineLevel="0" collapsed="false">
      <c r="A412" s="30" t="n">
        <v>407</v>
      </c>
      <c r="B412" s="38" t="str">
        <f aca="false">INDEX('ANEXO A'!$E:$E,MATCH(C412,'ANEXO A'!$F:$F,0))</f>
        <v>CPU33</v>
      </c>
      <c r="C412" s="39" t="s">
        <v>117</v>
      </c>
      <c r="D412" s="39"/>
      <c r="E412" s="39"/>
      <c r="F412" s="39"/>
      <c r="G412" s="39"/>
      <c r="H412" s="38" t="s">
        <v>20</v>
      </c>
      <c r="I412" s="40" t="n">
        <f aca="false">I421</f>
        <v>72.74</v>
      </c>
    </row>
    <row r="413" customFormat="false" ht="22.5" hidden="false" customHeight="false" outlineLevel="0" collapsed="false">
      <c r="A413" s="30" t="n">
        <v>408</v>
      </c>
      <c r="B413" s="41" t="s">
        <v>844</v>
      </c>
      <c r="C413" s="41" t="s">
        <v>845</v>
      </c>
      <c r="D413" s="41" t="s">
        <v>8</v>
      </c>
      <c r="E413" s="41" t="s">
        <v>9</v>
      </c>
      <c r="F413" s="41" t="s">
        <v>10</v>
      </c>
      <c r="G413" s="41" t="s">
        <v>846</v>
      </c>
      <c r="H413" s="41" t="s">
        <v>847</v>
      </c>
      <c r="I413" s="41" t="s">
        <v>848</v>
      </c>
    </row>
    <row r="414" customFormat="false" ht="11.25" hidden="false" customHeight="false" outlineLevel="0" collapsed="false">
      <c r="A414" s="30" t="n">
        <v>409</v>
      </c>
      <c r="B414" s="27" t="s">
        <v>16</v>
      </c>
      <c r="C414" s="27" t="s">
        <v>308</v>
      </c>
      <c r="D414" s="27" t="n">
        <v>88264</v>
      </c>
      <c r="E414" s="42" t="s">
        <v>849</v>
      </c>
      <c r="F414" s="27" t="s">
        <v>894</v>
      </c>
      <c r="G414" s="43" t="n">
        <v>0.5888</v>
      </c>
      <c r="H414" s="44" t="n">
        <v>22.91</v>
      </c>
      <c r="I414" s="45" t="n">
        <f aca="false">G414*H414</f>
        <v>13.489408</v>
      </c>
    </row>
    <row r="415" customFormat="false" ht="11.25" hidden="false" customHeight="false" outlineLevel="0" collapsed="false">
      <c r="A415" s="30" t="n">
        <v>410</v>
      </c>
      <c r="B415" s="27" t="s">
        <v>16</v>
      </c>
      <c r="C415" s="27" t="s">
        <v>308</v>
      </c>
      <c r="D415" s="27" t="n">
        <v>88247</v>
      </c>
      <c r="E415" s="42" t="s">
        <v>895</v>
      </c>
      <c r="F415" s="27" t="s">
        <v>894</v>
      </c>
      <c r="G415" s="43" t="n">
        <v>0.5888</v>
      </c>
      <c r="H415" s="44" t="n">
        <v>17.5</v>
      </c>
      <c r="I415" s="45" t="n">
        <f aca="false">G415*H415</f>
        <v>10.304</v>
      </c>
    </row>
    <row r="416" customFormat="false" ht="11.25" hidden="false" customHeight="false" outlineLevel="0" collapsed="false">
      <c r="A416" s="30" t="n">
        <v>411</v>
      </c>
      <c r="B416" s="27" t="s">
        <v>16</v>
      </c>
      <c r="C416" s="27" t="s">
        <v>308</v>
      </c>
      <c r="D416" s="27" t="n">
        <v>90776</v>
      </c>
      <c r="E416" s="42" t="s">
        <v>896</v>
      </c>
      <c r="F416" s="27" t="s">
        <v>894</v>
      </c>
      <c r="G416" s="43" t="n">
        <v>0.2944</v>
      </c>
      <c r="H416" s="44" t="n">
        <v>22.49</v>
      </c>
      <c r="I416" s="45" t="n">
        <f aca="false">G416*H416</f>
        <v>6.621056</v>
      </c>
    </row>
    <row r="417" customFormat="false" ht="33.75" hidden="false" customHeight="false" outlineLevel="0" collapsed="false">
      <c r="A417" s="30" t="n">
        <v>412</v>
      </c>
      <c r="B417" s="27" t="s">
        <v>16</v>
      </c>
      <c r="C417" s="27" t="s">
        <v>308</v>
      </c>
      <c r="D417" s="27" t="n">
        <v>5928</v>
      </c>
      <c r="E417" s="42" t="s">
        <v>913</v>
      </c>
      <c r="F417" s="27" t="s">
        <v>868</v>
      </c>
      <c r="G417" s="43" t="n">
        <v>0.12736</v>
      </c>
      <c r="H417" s="44" t="n">
        <v>217.69</v>
      </c>
      <c r="I417" s="45" t="n">
        <f aca="false">G417*H417</f>
        <v>27.7249984</v>
      </c>
    </row>
    <row r="418" customFormat="false" ht="11.25" hidden="false" customHeight="false" outlineLevel="0" collapsed="false">
      <c r="A418" s="30" t="n">
        <v>413</v>
      </c>
      <c r="B418" s="27" t="s">
        <v>16</v>
      </c>
      <c r="C418" s="27" t="s">
        <v>877</v>
      </c>
      <c r="D418" s="27" t="s">
        <v>922</v>
      </c>
      <c r="E418" s="42" t="s">
        <v>923</v>
      </c>
      <c r="F418" s="27" t="str">
        <f aca="false">INDEX('ANEXO C'!$H:$H,MATCH(D418,'ANEXO C'!$B:$B,0))</f>
        <v>H</v>
      </c>
      <c r="G418" s="43" t="n">
        <v>0.005</v>
      </c>
      <c r="H418" s="44" t="n">
        <f aca="false">INDEX('ANEXO C'!$I:$I,MATCH(D418,'ANEXO C'!$B:$B,0))</f>
        <v>141.06</v>
      </c>
      <c r="I418" s="45" t="n">
        <f aca="false">G418*H418</f>
        <v>0.7053</v>
      </c>
    </row>
    <row r="419" customFormat="false" ht="11.25" hidden="false" customHeight="false" outlineLevel="0" collapsed="false">
      <c r="A419" s="30" t="n">
        <v>414</v>
      </c>
      <c r="B419" s="48" t="s">
        <v>869</v>
      </c>
      <c r="C419" s="49"/>
      <c r="D419" s="49"/>
      <c r="E419" s="49"/>
      <c r="F419" s="49"/>
      <c r="G419" s="49"/>
      <c r="H419" s="50"/>
      <c r="I419" s="51" t="n">
        <f aca="false">ROUND(SUM(I414:I418),2)</f>
        <v>58.84</v>
      </c>
    </row>
    <row r="420" customFormat="false" ht="11.25" hidden="false" customHeight="false" outlineLevel="0" collapsed="false">
      <c r="A420" s="30" t="n">
        <v>415</v>
      </c>
      <c r="B420" s="48" t="s">
        <v>870</v>
      </c>
      <c r="C420" s="49"/>
      <c r="D420" s="49"/>
      <c r="E420" s="49"/>
      <c r="F420" s="49"/>
      <c r="G420" s="49"/>
      <c r="H420" s="50"/>
      <c r="I420" s="51" t="n">
        <f aca="false">ROUND(I419*$I$5,2)</f>
        <v>13.9</v>
      </c>
    </row>
    <row r="421" customFormat="false" ht="11.25" hidden="false" customHeight="false" outlineLevel="0" collapsed="false">
      <c r="A421" s="30" t="n">
        <v>416</v>
      </c>
      <c r="B421" s="48" t="s">
        <v>881</v>
      </c>
      <c r="C421" s="49"/>
      <c r="D421" s="49"/>
      <c r="E421" s="49"/>
      <c r="F421" s="49"/>
      <c r="G421" s="49"/>
      <c r="H421" s="50"/>
      <c r="I421" s="51" t="n">
        <f aca="false">ROUND(SUM(I419:I420),2)</f>
        <v>72.74</v>
      </c>
    </row>
    <row r="422" customFormat="false" ht="11.25" hidden="false" customHeight="false" outlineLevel="0" collapsed="false">
      <c r="A422" s="30" t="n">
        <v>417</v>
      </c>
      <c r="B422" s="38"/>
      <c r="C422" s="38"/>
      <c r="D422" s="38"/>
      <c r="E422" s="58"/>
      <c r="F422" s="38"/>
      <c r="G422" s="38"/>
      <c r="H422" s="38"/>
      <c r="I422" s="38"/>
    </row>
    <row r="423" customFormat="false" ht="22.5" hidden="false" customHeight="true" outlineLevel="0" collapsed="false">
      <c r="A423" s="30" t="n">
        <v>418</v>
      </c>
      <c r="B423" s="37" t="s">
        <v>840</v>
      </c>
      <c r="C423" s="37" t="s">
        <v>841</v>
      </c>
      <c r="D423" s="37"/>
      <c r="E423" s="37"/>
      <c r="F423" s="37"/>
      <c r="G423" s="37"/>
      <c r="H423" s="37" t="s">
        <v>842</v>
      </c>
      <c r="I423" s="37" t="s">
        <v>843</v>
      </c>
    </row>
    <row r="424" customFormat="false" ht="11.25" hidden="false" customHeight="true" outlineLevel="0" collapsed="false">
      <c r="A424" s="30" t="n">
        <v>419</v>
      </c>
      <c r="B424" s="38" t="str">
        <f aca="false">INDEX('ANEXO A'!$E:$E,MATCH(C424,'ANEXO A'!$F:$F,0))</f>
        <v>CPU34</v>
      </c>
      <c r="C424" s="39" t="s">
        <v>120</v>
      </c>
      <c r="D424" s="39"/>
      <c r="E424" s="39"/>
      <c r="F424" s="39"/>
      <c r="G424" s="39"/>
      <c r="H424" s="38" t="s">
        <v>20</v>
      </c>
      <c r="I424" s="40" t="n">
        <f aca="false">I439</f>
        <v>255.98</v>
      </c>
    </row>
    <row r="425" customFormat="false" ht="22.5" hidden="false" customHeight="false" outlineLevel="0" collapsed="false">
      <c r="A425" s="30" t="n">
        <v>420</v>
      </c>
      <c r="B425" s="41" t="s">
        <v>844</v>
      </c>
      <c r="C425" s="41" t="s">
        <v>845</v>
      </c>
      <c r="D425" s="41" t="s">
        <v>8</v>
      </c>
      <c r="E425" s="41" t="s">
        <v>9</v>
      </c>
      <c r="F425" s="41" t="s">
        <v>10</v>
      </c>
      <c r="G425" s="41" t="s">
        <v>846</v>
      </c>
      <c r="H425" s="41" t="s">
        <v>847</v>
      </c>
      <c r="I425" s="41" t="s">
        <v>848</v>
      </c>
    </row>
    <row r="426" customFormat="false" ht="11.25" hidden="false" customHeight="false" outlineLevel="0" collapsed="false">
      <c r="A426" s="30" t="n">
        <v>421</v>
      </c>
      <c r="B426" s="27" t="s">
        <v>16</v>
      </c>
      <c r="C426" s="27" t="s">
        <v>308</v>
      </c>
      <c r="D426" s="27" t="n">
        <v>88264</v>
      </c>
      <c r="E426" s="42" t="s">
        <v>849</v>
      </c>
      <c r="F426" s="27" t="s">
        <v>894</v>
      </c>
      <c r="G426" s="43" t="n">
        <v>0.5888</v>
      </c>
      <c r="H426" s="44" t="n">
        <v>22.91</v>
      </c>
      <c r="I426" s="45" t="n">
        <f aca="false">G426*H426</f>
        <v>13.489408</v>
      </c>
    </row>
    <row r="427" customFormat="false" ht="11.25" hidden="false" customHeight="false" outlineLevel="0" collapsed="false">
      <c r="A427" s="30" t="n">
        <v>422</v>
      </c>
      <c r="B427" s="27" t="s">
        <v>16</v>
      </c>
      <c r="C427" s="27" t="s">
        <v>308</v>
      </c>
      <c r="D427" s="27" t="n">
        <v>88247</v>
      </c>
      <c r="E427" s="42" t="s">
        <v>895</v>
      </c>
      <c r="F427" s="27" t="s">
        <v>894</v>
      </c>
      <c r="G427" s="43" t="n">
        <v>0.5888</v>
      </c>
      <c r="H427" s="44" t="n">
        <v>17.5</v>
      </c>
      <c r="I427" s="45" t="n">
        <f aca="false">G427*H427</f>
        <v>10.304</v>
      </c>
    </row>
    <row r="428" customFormat="false" ht="11.25" hidden="false" customHeight="false" outlineLevel="0" collapsed="false">
      <c r="A428" s="30" t="n">
        <v>423</v>
      </c>
      <c r="B428" s="27" t="s">
        <v>16</v>
      </c>
      <c r="C428" s="27" t="s">
        <v>308</v>
      </c>
      <c r="D428" s="27" t="n">
        <v>90776</v>
      </c>
      <c r="E428" s="42" t="s">
        <v>896</v>
      </c>
      <c r="F428" s="27" t="s">
        <v>894</v>
      </c>
      <c r="G428" s="43" t="n">
        <v>0.2944</v>
      </c>
      <c r="H428" s="44" t="n">
        <v>22.49</v>
      </c>
      <c r="I428" s="45" t="n">
        <f aca="false">G428*H428</f>
        <v>6.621056</v>
      </c>
    </row>
    <row r="429" customFormat="false" ht="33.75" hidden="false" customHeight="false" outlineLevel="0" collapsed="false">
      <c r="A429" s="30" t="n">
        <v>424</v>
      </c>
      <c r="B429" s="27" t="s">
        <v>16</v>
      </c>
      <c r="C429" s="27" t="s">
        <v>308</v>
      </c>
      <c r="D429" s="27" t="n">
        <v>5928</v>
      </c>
      <c r="E429" s="42" t="s">
        <v>913</v>
      </c>
      <c r="F429" s="27" t="s">
        <v>868</v>
      </c>
      <c r="G429" s="43" t="n">
        <v>0.012736</v>
      </c>
      <c r="H429" s="44" t="n">
        <v>217.69</v>
      </c>
      <c r="I429" s="45" t="n">
        <f aca="false">G429*H429</f>
        <v>2.77249984</v>
      </c>
    </row>
    <row r="430" customFormat="false" ht="22.5" hidden="false" customHeight="false" outlineLevel="0" collapsed="false">
      <c r="A430" s="30" t="n">
        <v>425</v>
      </c>
      <c r="B430" s="27" t="s">
        <v>16</v>
      </c>
      <c r="C430" s="27" t="s">
        <v>308</v>
      </c>
      <c r="D430" s="27" t="n">
        <v>101618</v>
      </c>
      <c r="E430" s="42" t="s">
        <v>889</v>
      </c>
      <c r="F430" s="27" t="s">
        <v>888</v>
      </c>
      <c r="G430" s="43" t="n">
        <v>0.02025</v>
      </c>
      <c r="H430" s="44" t="n">
        <v>187.27</v>
      </c>
      <c r="I430" s="45" t="n">
        <f aca="false">G430*H430</f>
        <v>3.7922175</v>
      </c>
    </row>
    <row r="431" customFormat="false" ht="33.75" hidden="false" customHeight="false" outlineLevel="0" collapsed="false">
      <c r="A431" s="30" t="n">
        <v>426</v>
      </c>
      <c r="B431" s="27" t="s">
        <v>16</v>
      </c>
      <c r="C431" s="27" t="s">
        <v>308</v>
      </c>
      <c r="D431" s="27" t="n">
        <v>5928</v>
      </c>
      <c r="E431" s="42" t="s">
        <v>913</v>
      </c>
      <c r="F431" s="27" t="s">
        <v>868</v>
      </c>
      <c r="G431" s="43" t="n">
        <v>0.1592</v>
      </c>
      <c r="H431" s="44" t="n">
        <v>217.69</v>
      </c>
      <c r="I431" s="45" t="n">
        <f aca="false">G431*H431</f>
        <v>34.656248</v>
      </c>
    </row>
    <row r="432" customFormat="false" ht="33.75" hidden="false" customHeight="false" outlineLevel="0" collapsed="false">
      <c r="A432" s="30" t="n">
        <v>427</v>
      </c>
      <c r="B432" s="27" t="s">
        <v>16</v>
      </c>
      <c r="C432" s="27" t="s">
        <v>308</v>
      </c>
      <c r="D432" s="27" t="n">
        <v>5928</v>
      </c>
      <c r="E432" s="42" t="s">
        <v>913</v>
      </c>
      <c r="F432" s="27" t="s">
        <v>868</v>
      </c>
      <c r="G432" s="43" t="n">
        <v>0.2388</v>
      </c>
      <c r="H432" s="44" t="n">
        <v>217.69</v>
      </c>
      <c r="I432" s="45" t="n">
        <f aca="false">G432*H432</f>
        <v>51.984372</v>
      </c>
    </row>
    <row r="433" customFormat="false" ht="33.75" hidden="false" customHeight="false" outlineLevel="0" collapsed="false">
      <c r="A433" s="30" t="n">
        <v>428</v>
      </c>
      <c r="B433" s="27" t="s">
        <v>16</v>
      </c>
      <c r="C433" s="27" t="s">
        <v>308</v>
      </c>
      <c r="D433" s="27" t="n">
        <v>5928</v>
      </c>
      <c r="E433" s="42" t="s">
        <v>913</v>
      </c>
      <c r="F433" s="27" t="s">
        <v>868</v>
      </c>
      <c r="G433" s="43" t="n">
        <v>0.2388</v>
      </c>
      <c r="H433" s="44" t="n">
        <v>217.69</v>
      </c>
      <c r="I433" s="45" t="n">
        <f aca="false">G433*H433</f>
        <v>51.984372</v>
      </c>
    </row>
    <row r="434" customFormat="false" ht="33.75" hidden="false" customHeight="false" outlineLevel="0" collapsed="false">
      <c r="A434" s="30" t="n">
        <v>429</v>
      </c>
      <c r="B434" s="27" t="s">
        <v>16</v>
      </c>
      <c r="C434" s="27" t="s">
        <v>308</v>
      </c>
      <c r="D434" s="27" t="n">
        <v>5928</v>
      </c>
      <c r="E434" s="42" t="s">
        <v>913</v>
      </c>
      <c r="F434" s="27" t="s">
        <v>868</v>
      </c>
      <c r="G434" s="43" t="n">
        <v>0.078</v>
      </c>
      <c r="H434" s="44" t="n">
        <v>217.69</v>
      </c>
      <c r="I434" s="45" t="n">
        <f aca="false">G434*H434</f>
        <v>16.97982</v>
      </c>
    </row>
    <row r="435" customFormat="false" ht="33.75" hidden="false" customHeight="false" outlineLevel="0" collapsed="false">
      <c r="A435" s="30" t="n">
        <v>430</v>
      </c>
      <c r="B435" s="27" t="s">
        <v>16</v>
      </c>
      <c r="C435" s="27" t="s">
        <v>308</v>
      </c>
      <c r="D435" s="27" t="n">
        <v>5928</v>
      </c>
      <c r="E435" s="42" t="s">
        <v>913</v>
      </c>
      <c r="F435" s="27" t="s">
        <v>868</v>
      </c>
      <c r="G435" s="43" t="n">
        <v>0.0632</v>
      </c>
      <c r="H435" s="44" t="n">
        <v>217.69</v>
      </c>
      <c r="I435" s="45" t="n">
        <f aca="false">G435*H435</f>
        <v>13.758008</v>
      </c>
    </row>
    <row r="436" customFormat="false" ht="11.25" hidden="false" customHeight="false" outlineLevel="0" collapsed="false">
      <c r="A436" s="30" t="n">
        <v>431</v>
      </c>
      <c r="B436" s="27" t="s">
        <v>16</v>
      </c>
      <c r="C436" s="27" t="s">
        <v>877</v>
      </c>
      <c r="D436" s="27" t="s">
        <v>922</v>
      </c>
      <c r="E436" s="42" t="s">
        <v>923</v>
      </c>
      <c r="F436" s="27" t="str">
        <f aca="false">INDEX('ANEXO C'!$H:$H,MATCH(D436,'ANEXO C'!$B:$B,0))</f>
        <v>H</v>
      </c>
      <c r="G436" s="43" t="n">
        <v>0.005</v>
      </c>
      <c r="H436" s="44" t="n">
        <f aca="false">INDEX('ANEXO C'!$I:$I,MATCH(D436,'ANEXO C'!$B:$B,0))</f>
        <v>141.06</v>
      </c>
      <c r="I436" s="45" t="n">
        <f aca="false">G436*H436</f>
        <v>0.7053</v>
      </c>
    </row>
    <row r="437" customFormat="false" ht="11.25" hidden="false" customHeight="false" outlineLevel="0" collapsed="false">
      <c r="A437" s="30" t="n">
        <v>432</v>
      </c>
      <c r="B437" s="48" t="s">
        <v>869</v>
      </c>
      <c r="C437" s="49"/>
      <c r="D437" s="49"/>
      <c r="E437" s="49"/>
      <c r="F437" s="49"/>
      <c r="G437" s="49"/>
      <c r="H437" s="50"/>
      <c r="I437" s="51" t="n">
        <f aca="false">ROUND(SUM(I426:I436),2)</f>
        <v>207.05</v>
      </c>
    </row>
    <row r="438" customFormat="false" ht="11.25" hidden="false" customHeight="false" outlineLevel="0" collapsed="false">
      <c r="A438" s="30" t="n">
        <v>433</v>
      </c>
      <c r="B438" s="48" t="s">
        <v>870</v>
      </c>
      <c r="C438" s="49"/>
      <c r="D438" s="49"/>
      <c r="E438" s="49"/>
      <c r="F438" s="49"/>
      <c r="G438" s="49"/>
      <c r="H438" s="50"/>
      <c r="I438" s="51" t="n">
        <f aca="false">ROUND(I437*$I$5,2)</f>
        <v>48.93</v>
      </c>
    </row>
    <row r="439" customFormat="false" ht="11.25" hidden="false" customHeight="false" outlineLevel="0" collapsed="false">
      <c r="A439" s="30" t="n">
        <v>434</v>
      </c>
      <c r="B439" s="48" t="s">
        <v>881</v>
      </c>
      <c r="C439" s="49"/>
      <c r="D439" s="49"/>
      <c r="E439" s="49"/>
      <c r="F439" s="49"/>
      <c r="G439" s="49"/>
      <c r="H439" s="50"/>
      <c r="I439" s="51" t="n">
        <f aca="false">ROUND(SUM(I437:I438),2)</f>
        <v>255.98</v>
      </c>
    </row>
    <row r="440" customFormat="false" ht="11.25" hidden="false" customHeight="false" outlineLevel="0" collapsed="false">
      <c r="A440" s="30" t="n">
        <v>435</v>
      </c>
      <c r="B440" s="38"/>
      <c r="C440" s="38"/>
      <c r="D440" s="38"/>
      <c r="E440" s="58"/>
      <c r="F440" s="38"/>
      <c r="G440" s="38"/>
      <c r="H440" s="38"/>
      <c r="I440" s="38"/>
    </row>
    <row r="441" customFormat="false" ht="22.5" hidden="false" customHeight="true" outlineLevel="0" collapsed="false">
      <c r="A441" s="30" t="n">
        <v>436</v>
      </c>
      <c r="B441" s="37" t="s">
        <v>840</v>
      </c>
      <c r="C441" s="37" t="s">
        <v>841</v>
      </c>
      <c r="D441" s="37"/>
      <c r="E441" s="37"/>
      <c r="F441" s="37"/>
      <c r="G441" s="37"/>
      <c r="H441" s="37" t="s">
        <v>842</v>
      </c>
      <c r="I441" s="37" t="s">
        <v>843</v>
      </c>
    </row>
    <row r="442" customFormat="false" ht="11.25" hidden="false" customHeight="true" outlineLevel="0" collapsed="false">
      <c r="A442" s="30" t="n">
        <v>437</v>
      </c>
      <c r="B442" s="38" t="str">
        <f aca="false">INDEX('ANEXO A'!$E:$E,MATCH(C442,'ANEXO A'!$F:$F,0))</f>
        <v>CPU35</v>
      </c>
      <c r="C442" s="39" t="s">
        <v>123</v>
      </c>
      <c r="D442" s="39"/>
      <c r="E442" s="39"/>
      <c r="F442" s="39"/>
      <c r="G442" s="39"/>
      <c r="H442" s="38" t="s">
        <v>20</v>
      </c>
      <c r="I442" s="40" t="n">
        <f aca="false">I452</f>
        <v>596.94</v>
      </c>
    </row>
    <row r="443" customFormat="false" ht="22.5" hidden="false" customHeight="false" outlineLevel="0" collapsed="false">
      <c r="A443" s="30" t="n">
        <v>438</v>
      </c>
      <c r="B443" s="41" t="s">
        <v>844</v>
      </c>
      <c r="C443" s="41" t="s">
        <v>845</v>
      </c>
      <c r="D443" s="41" t="s">
        <v>8</v>
      </c>
      <c r="E443" s="41" t="s">
        <v>9</v>
      </c>
      <c r="F443" s="41" t="s">
        <v>10</v>
      </c>
      <c r="G443" s="41" t="s">
        <v>846</v>
      </c>
      <c r="H443" s="41" t="s">
        <v>847</v>
      </c>
      <c r="I443" s="41" t="s">
        <v>848</v>
      </c>
    </row>
    <row r="444" customFormat="false" ht="11.25" hidden="false" customHeight="false" outlineLevel="0" collapsed="false">
      <c r="A444" s="30" t="n">
        <v>439</v>
      </c>
      <c r="B444" s="27" t="s">
        <v>16</v>
      </c>
      <c r="C444" s="27" t="s">
        <v>308</v>
      </c>
      <c r="D444" s="27" t="n">
        <v>88264</v>
      </c>
      <c r="E444" s="42" t="s">
        <v>849</v>
      </c>
      <c r="F444" s="27" t="s">
        <v>894</v>
      </c>
      <c r="G444" s="43" t="n">
        <v>8.393815</v>
      </c>
      <c r="H444" s="44" t="n">
        <v>22.91</v>
      </c>
      <c r="I444" s="45" t="n">
        <f aca="false">G444*H444</f>
        <v>192.30230165</v>
      </c>
    </row>
    <row r="445" customFormat="false" ht="11.25" hidden="false" customHeight="false" outlineLevel="0" collapsed="false">
      <c r="A445" s="30" t="n">
        <v>440</v>
      </c>
      <c r="B445" s="27" t="s">
        <v>16</v>
      </c>
      <c r="C445" s="27" t="s">
        <v>308</v>
      </c>
      <c r="D445" s="27" t="n">
        <v>88247</v>
      </c>
      <c r="E445" s="42" t="s">
        <v>895</v>
      </c>
      <c r="F445" s="27" t="s">
        <v>894</v>
      </c>
      <c r="G445" s="43" t="n">
        <v>5.806915</v>
      </c>
      <c r="H445" s="44" t="n">
        <v>17.5</v>
      </c>
      <c r="I445" s="45" t="n">
        <f aca="false">G445*H445</f>
        <v>101.6210125</v>
      </c>
    </row>
    <row r="446" customFormat="false" ht="11.25" hidden="false" customHeight="false" outlineLevel="0" collapsed="false">
      <c r="A446" s="30" t="n">
        <v>441</v>
      </c>
      <c r="B446" s="27" t="s">
        <v>16</v>
      </c>
      <c r="C446" s="27" t="s">
        <v>308</v>
      </c>
      <c r="D446" s="27" t="n">
        <v>90776</v>
      </c>
      <c r="E446" s="42" t="s">
        <v>896</v>
      </c>
      <c r="F446" s="27" t="s">
        <v>894</v>
      </c>
      <c r="G446" s="43" t="n">
        <v>2.9034575</v>
      </c>
      <c r="H446" s="44" t="n">
        <v>22.49</v>
      </c>
      <c r="I446" s="45" t="n">
        <f aca="false">G446*H446</f>
        <v>65.298759175</v>
      </c>
    </row>
    <row r="447" customFormat="false" ht="33.75" hidden="false" customHeight="false" outlineLevel="0" collapsed="false">
      <c r="A447" s="30" t="n">
        <v>442</v>
      </c>
      <c r="B447" s="27" t="s">
        <v>16</v>
      </c>
      <c r="C447" s="27" t="s">
        <v>308</v>
      </c>
      <c r="D447" s="27" t="n">
        <v>5928</v>
      </c>
      <c r="E447" s="42" t="s">
        <v>913</v>
      </c>
      <c r="F447" s="27" t="s">
        <v>868</v>
      </c>
      <c r="G447" s="43" t="n">
        <v>0.06788</v>
      </c>
      <c r="H447" s="44" t="n">
        <v>217.69</v>
      </c>
      <c r="I447" s="45" t="n">
        <f aca="false">G447*H447</f>
        <v>14.7767972</v>
      </c>
    </row>
    <row r="448" customFormat="false" ht="33.75" hidden="false" customHeight="false" outlineLevel="0" collapsed="false">
      <c r="A448" s="30" t="n">
        <v>443</v>
      </c>
      <c r="B448" s="27" t="s">
        <v>16</v>
      </c>
      <c r="C448" s="27" t="s">
        <v>308</v>
      </c>
      <c r="D448" s="27" t="n">
        <v>5928</v>
      </c>
      <c r="E448" s="42" t="s">
        <v>913</v>
      </c>
      <c r="F448" s="27" t="s">
        <v>868</v>
      </c>
      <c r="G448" s="43" t="n">
        <v>0.49466664</v>
      </c>
      <c r="H448" s="44" t="n">
        <v>217.69</v>
      </c>
      <c r="I448" s="45" t="n">
        <f aca="false">G448*H448</f>
        <v>107.6839808616</v>
      </c>
    </row>
    <row r="449" customFormat="false" ht="11.25" hidden="false" customHeight="false" outlineLevel="0" collapsed="false">
      <c r="A449" s="30" t="n">
        <v>444</v>
      </c>
      <c r="B449" s="27" t="s">
        <v>16</v>
      </c>
      <c r="C449" s="27" t="s">
        <v>877</v>
      </c>
      <c r="D449" s="27" t="s">
        <v>884</v>
      </c>
      <c r="E449" s="42" t="s">
        <v>885</v>
      </c>
      <c r="F449" s="27" t="str">
        <f aca="false">INDEX('ANEXO C'!$H:$H,MATCH(D449,'ANEXO C'!$B:$B,0))</f>
        <v>H</v>
      </c>
      <c r="G449" s="43" t="n">
        <v>0.005</v>
      </c>
      <c r="H449" s="44" t="n">
        <f aca="false">INDEX('ANEXO C'!$I:$I,MATCH(D449,'ANEXO C'!$B:$B,0))</f>
        <v>230.85</v>
      </c>
      <c r="I449" s="45" t="n">
        <f aca="false">G449*H449</f>
        <v>1.15425</v>
      </c>
    </row>
    <row r="450" customFormat="false" ht="11.25" hidden="false" customHeight="false" outlineLevel="0" collapsed="false">
      <c r="A450" s="30" t="n">
        <v>445</v>
      </c>
      <c r="B450" s="48" t="s">
        <v>869</v>
      </c>
      <c r="C450" s="49"/>
      <c r="D450" s="49"/>
      <c r="E450" s="49"/>
      <c r="F450" s="49"/>
      <c r="G450" s="49"/>
      <c r="H450" s="50"/>
      <c r="I450" s="51" t="n">
        <f aca="false">ROUND(SUM(I444:I449),2)</f>
        <v>482.84</v>
      </c>
    </row>
    <row r="451" customFormat="false" ht="11.25" hidden="false" customHeight="false" outlineLevel="0" collapsed="false">
      <c r="A451" s="30" t="n">
        <v>446</v>
      </c>
      <c r="B451" s="48" t="s">
        <v>870</v>
      </c>
      <c r="C451" s="49"/>
      <c r="D451" s="49"/>
      <c r="E451" s="49"/>
      <c r="F451" s="49"/>
      <c r="G451" s="49"/>
      <c r="H451" s="50"/>
      <c r="I451" s="51" t="n">
        <f aca="false">ROUND(I450*$I$5,2)</f>
        <v>114.1</v>
      </c>
    </row>
    <row r="452" customFormat="false" ht="11.25" hidden="false" customHeight="false" outlineLevel="0" collapsed="false">
      <c r="A452" s="30" t="n">
        <v>447</v>
      </c>
      <c r="B452" s="48" t="s">
        <v>881</v>
      </c>
      <c r="C452" s="49"/>
      <c r="D452" s="49"/>
      <c r="E452" s="49"/>
      <c r="F452" s="49"/>
      <c r="G452" s="49"/>
      <c r="H452" s="50"/>
      <c r="I452" s="51" t="n">
        <f aca="false">ROUND(SUM(I450:I451),2)</f>
        <v>596.94</v>
      </c>
    </row>
    <row r="453" customFormat="false" ht="11.25" hidden="false" customHeight="false" outlineLevel="0" collapsed="false">
      <c r="A453" s="30" t="n">
        <v>448</v>
      </c>
      <c r="B453" s="26" t="s">
        <v>924</v>
      </c>
      <c r="C453" s="38"/>
      <c r="D453" s="38"/>
      <c r="E453" s="58"/>
      <c r="F453" s="38"/>
      <c r="G453" s="38"/>
      <c r="H453" s="38"/>
      <c r="I453" s="38"/>
    </row>
    <row r="454" customFormat="false" ht="11.25" hidden="false" customHeight="false" outlineLevel="0" collapsed="false">
      <c r="A454" s="30" t="n">
        <v>449</v>
      </c>
      <c r="B454" s="38"/>
      <c r="C454" s="38"/>
      <c r="D454" s="38"/>
      <c r="E454" s="58"/>
      <c r="F454" s="38"/>
      <c r="G454" s="38"/>
      <c r="H454" s="38"/>
      <c r="I454" s="38"/>
    </row>
    <row r="455" customFormat="false" ht="22.5" hidden="false" customHeight="true" outlineLevel="0" collapsed="false">
      <c r="A455" s="30" t="n">
        <v>450</v>
      </c>
      <c r="B455" s="37" t="s">
        <v>840</v>
      </c>
      <c r="C455" s="37" t="s">
        <v>841</v>
      </c>
      <c r="D455" s="37"/>
      <c r="E455" s="37"/>
      <c r="F455" s="37"/>
      <c r="G455" s="37"/>
      <c r="H455" s="37" t="s">
        <v>842</v>
      </c>
      <c r="I455" s="37" t="s">
        <v>843</v>
      </c>
    </row>
    <row r="456" customFormat="false" ht="11.25" hidden="false" customHeight="true" outlineLevel="0" collapsed="false">
      <c r="A456" s="30" t="n">
        <v>451</v>
      </c>
      <c r="B456" s="38" t="str">
        <f aca="false">INDEX('ANEXO A'!$E:$E,MATCH(C456,'ANEXO A'!$F:$F,0))</f>
        <v>CPU36</v>
      </c>
      <c r="C456" s="39" t="s">
        <v>126</v>
      </c>
      <c r="D456" s="39"/>
      <c r="E456" s="39"/>
      <c r="F456" s="39"/>
      <c r="G456" s="39"/>
      <c r="H456" s="38" t="s">
        <v>20</v>
      </c>
      <c r="I456" s="40" t="n">
        <f aca="false">I465</f>
        <v>414.09</v>
      </c>
    </row>
    <row r="457" customFormat="false" ht="22.5" hidden="false" customHeight="false" outlineLevel="0" collapsed="false">
      <c r="A457" s="30" t="n">
        <v>452</v>
      </c>
      <c r="B457" s="41" t="s">
        <v>844</v>
      </c>
      <c r="C457" s="41" t="s">
        <v>845</v>
      </c>
      <c r="D457" s="41" t="s">
        <v>8</v>
      </c>
      <c r="E457" s="41" t="s">
        <v>9</v>
      </c>
      <c r="F457" s="41" t="s">
        <v>10</v>
      </c>
      <c r="G457" s="41" t="s">
        <v>846</v>
      </c>
      <c r="H457" s="41" t="s">
        <v>847</v>
      </c>
      <c r="I457" s="41" t="s">
        <v>848</v>
      </c>
    </row>
    <row r="458" customFormat="false" ht="11.25" hidden="false" customHeight="false" outlineLevel="0" collapsed="false">
      <c r="A458" s="30" t="n">
        <v>453</v>
      </c>
      <c r="B458" s="27" t="s">
        <v>16</v>
      </c>
      <c r="C458" s="27" t="s">
        <v>308</v>
      </c>
      <c r="D458" s="27" t="n">
        <v>88264</v>
      </c>
      <c r="E458" s="42" t="s">
        <v>849</v>
      </c>
      <c r="F458" s="27" t="s">
        <v>894</v>
      </c>
      <c r="G458" s="43" t="n">
        <v>8.147815</v>
      </c>
      <c r="H458" s="44" t="n">
        <v>22.91</v>
      </c>
      <c r="I458" s="45" t="n">
        <f aca="false">G458*H458</f>
        <v>186.66644165</v>
      </c>
    </row>
    <row r="459" customFormat="false" ht="11.25" hidden="false" customHeight="false" outlineLevel="0" collapsed="false">
      <c r="A459" s="30" t="n">
        <v>454</v>
      </c>
      <c r="B459" s="27" t="s">
        <v>16</v>
      </c>
      <c r="C459" s="27" t="s">
        <v>308</v>
      </c>
      <c r="D459" s="27" t="n">
        <v>88247</v>
      </c>
      <c r="E459" s="42" t="s">
        <v>895</v>
      </c>
      <c r="F459" s="27" t="s">
        <v>894</v>
      </c>
      <c r="G459" s="43" t="n">
        <v>5.029715</v>
      </c>
      <c r="H459" s="44" t="n">
        <v>17.5</v>
      </c>
      <c r="I459" s="45" t="n">
        <f aca="false">G459*H459</f>
        <v>88.0200125</v>
      </c>
    </row>
    <row r="460" customFormat="false" ht="11.25" hidden="false" customHeight="false" outlineLevel="0" collapsed="false">
      <c r="A460" s="30" t="n">
        <v>455</v>
      </c>
      <c r="B460" s="27" t="s">
        <v>16</v>
      </c>
      <c r="C460" s="27" t="s">
        <v>308</v>
      </c>
      <c r="D460" s="27" t="n">
        <v>90776</v>
      </c>
      <c r="E460" s="42" t="s">
        <v>896</v>
      </c>
      <c r="F460" s="27" t="s">
        <v>894</v>
      </c>
      <c r="G460" s="43" t="n">
        <v>2.5148575</v>
      </c>
      <c r="H460" s="44" t="n">
        <v>22.49</v>
      </c>
      <c r="I460" s="45" t="n">
        <f aca="false">G460*H460</f>
        <v>56.559145175</v>
      </c>
    </row>
    <row r="461" customFormat="false" ht="33.75" hidden="false" customHeight="false" outlineLevel="0" collapsed="false">
      <c r="A461" s="30" t="n">
        <v>456</v>
      </c>
      <c r="B461" s="27" t="s">
        <v>16</v>
      </c>
      <c r="C461" s="27" t="s">
        <v>308</v>
      </c>
      <c r="D461" s="27" t="n">
        <v>5928</v>
      </c>
      <c r="E461" s="42" t="s">
        <v>913</v>
      </c>
      <c r="F461" s="27" t="s">
        <v>868</v>
      </c>
      <c r="G461" s="43" t="n">
        <v>0.0116666666666667</v>
      </c>
      <c r="H461" s="44" t="n">
        <v>217.69</v>
      </c>
      <c r="I461" s="45" t="n">
        <f aca="false">G461*H461</f>
        <v>2.53971666666666</v>
      </c>
    </row>
    <row r="462" customFormat="false" ht="11.25" hidden="false" customHeight="false" outlineLevel="0" collapsed="false">
      <c r="A462" s="30" t="n">
        <v>457</v>
      </c>
      <c r="B462" s="27" t="s">
        <v>16</v>
      </c>
      <c r="C462" s="27" t="s">
        <v>877</v>
      </c>
      <c r="D462" s="27" t="s">
        <v>884</v>
      </c>
      <c r="E462" s="42" t="s">
        <v>885</v>
      </c>
      <c r="F462" s="27" t="str">
        <f aca="false">INDEX('ANEXO C'!$H:$H,MATCH(D462,'ANEXO C'!$B:$B,0))</f>
        <v>H</v>
      </c>
      <c r="G462" s="43" t="n">
        <v>0.005</v>
      </c>
      <c r="H462" s="44" t="n">
        <f aca="false">INDEX('ANEXO C'!$I:$I,MATCH(D462,'ANEXO C'!$B:$B,0))</f>
        <v>230.85</v>
      </c>
      <c r="I462" s="45" t="n">
        <f aca="false">G462*H462</f>
        <v>1.15425</v>
      </c>
    </row>
    <row r="463" customFormat="false" ht="11.25" hidden="false" customHeight="false" outlineLevel="0" collapsed="false">
      <c r="A463" s="30" t="n">
        <v>458</v>
      </c>
      <c r="B463" s="48" t="s">
        <v>869</v>
      </c>
      <c r="C463" s="49"/>
      <c r="D463" s="49"/>
      <c r="E463" s="49"/>
      <c r="F463" s="49"/>
      <c r="G463" s="49"/>
      <c r="H463" s="50"/>
      <c r="I463" s="51" t="n">
        <f aca="false">ROUND(SUM(I458:I462),2)</f>
        <v>334.94</v>
      </c>
    </row>
    <row r="464" customFormat="false" ht="11.25" hidden="false" customHeight="false" outlineLevel="0" collapsed="false">
      <c r="A464" s="30" t="n">
        <v>459</v>
      </c>
      <c r="B464" s="48" t="s">
        <v>870</v>
      </c>
      <c r="C464" s="49"/>
      <c r="D464" s="49"/>
      <c r="E464" s="49"/>
      <c r="F464" s="49"/>
      <c r="G464" s="49"/>
      <c r="H464" s="50"/>
      <c r="I464" s="51" t="n">
        <f aca="false">ROUND(I463*$I$5,2)</f>
        <v>79.15</v>
      </c>
    </row>
    <row r="465" customFormat="false" ht="11.25" hidden="false" customHeight="false" outlineLevel="0" collapsed="false">
      <c r="A465" s="30" t="n">
        <v>460</v>
      </c>
      <c r="B465" s="48" t="s">
        <v>881</v>
      </c>
      <c r="C465" s="49"/>
      <c r="D465" s="49"/>
      <c r="E465" s="49"/>
      <c r="F465" s="49"/>
      <c r="G465" s="49"/>
      <c r="H465" s="50"/>
      <c r="I465" s="51" t="n">
        <f aca="false">ROUND(SUM(I463:I464),2)</f>
        <v>414.09</v>
      </c>
    </row>
    <row r="466" customFormat="false" ht="11.25" hidden="false" customHeight="false" outlineLevel="0" collapsed="false">
      <c r="A466" s="30" t="n">
        <v>461</v>
      </c>
      <c r="B466" s="26" t="s">
        <v>925</v>
      </c>
      <c r="C466" s="38"/>
      <c r="D466" s="38"/>
      <c r="E466" s="58"/>
      <c r="F466" s="38"/>
      <c r="G466" s="38"/>
      <c r="H466" s="38"/>
      <c r="I466" s="38"/>
    </row>
    <row r="467" customFormat="false" ht="11.25" hidden="false" customHeight="false" outlineLevel="0" collapsed="false">
      <c r="A467" s="30" t="n">
        <v>462</v>
      </c>
      <c r="B467" s="38"/>
      <c r="C467" s="38"/>
      <c r="D467" s="38"/>
      <c r="E467" s="58"/>
      <c r="F467" s="38"/>
      <c r="G467" s="38"/>
      <c r="H467" s="38"/>
      <c r="I467" s="38"/>
    </row>
    <row r="468" customFormat="false" ht="22.5" hidden="false" customHeight="true" outlineLevel="0" collapsed="false">
      <c r="A468" s="30" t="n">
        <v>463</v>
      </c>
      <c r="B468" s="37" t="s">
        <v>840</v>
      </c>
      <c r="C468" s="37" t="s">
        <v>841</v>
      </c>
      <c r="D468" s="37"/>
      <c r="E468" s="37"/>
      <c r="F468" s="37"/>
      <c r="G468" s="37"/>
      <c r="H468" s="37" t="s">
        <v>842</v>
      </c>
      <c r="I468" s="37" t="s">
        <v>843</v>
      </c>
    </row>
    <row r="469" customFormat="false" ht="11.25" hidden="false" customHeight="true" outlineLevel="0" collapsed="false">
      <c r="A469" s="30" t="n">
        <v>464</v>
      </c>
      <c r="B469" s="38" t="str">
        <f aca="false">INDEX('ANEXO A'!$E:$E,MATCH(C469,'ANEXO A'!$F:$F,0))</f>
        <v>CPU37</v>
      </c>
      <c r="C469" s="39" t="s">
        <v>129</v>
      </c>
      <c r="D469" s="39"/>
      <c r="E469" s="39"/>
      <c r="F469" s="39"/>
      <c r="G469" s="39"/>
      <c r="H469" s="38" t="s">
        <v>926</v>
      </c>
      <c r="I469" s="40" t="n">
        <f aca="false">I480</f>
        <v>440.53</v>
      </c>
    </row>
    <row r="470" customFormat="false" ht="22.5" hidden="false" customHeight="false" outlineLevel="0" collapsed="false">
      <c r="A470" s="30" t="n">
        <v>465</v>
      </c>
      <c r="B470" s="41" t="s">
        <v>844</v>
      </c>
      <c r="C470" s="41" t="s">
        <v>845</v>
      </c>
      <c r="D470" s="41" t="s">
        <v>8</v>
      </c>
      <c r="E470" s="41" t="s">
        <v>9</v>
      </c>
      <c r="F470" s="41" t="s">
        <v>10</v>
      </c>
      <c r="G470" s="41" t="s">
        <v>846</v>
      </c>
      <c r="H470" s="41" t="s">
        <v>847</v>
      </c>
      <c r="I470" s="41" t="s">
        <v>848</v>
      </c>
    </row>
    <row r="471" customFormat="false" ht="22.5" hidden="false" customHeight="false" outlineLevel="0" collapsed="false">
      <c r="A471" s="30" t="n">
        <v>466</v>
      </c>
      <c r="B471" s="27" t="s">
        <v>303</v>
      </c>
      <c r="C471" s="27" t="s">
        <v>308</v>
      </c>
      <c r="D471" s="27" t="n">
        <v>4417</v>
      </c>
      <c r="E471" s="42" t="s">
        <v>927</v>
      </c>
      <c r="F471" s="27" t="s">
        <v>904</v>
      </c>
      <c r="G471" s="43" t="n">
        <v>1</v>
      </c>
      <c r="H471" s="44" t="n">
        <v>5.85</v>
      </c>
      <c r="I471" s="45" t="n">
        <f aca="false">G471*H471</f>
        <v>5.85</v>
      </c>
      <c r="K471" s="64"/>
    </row>
    <row r="472" customFormat="false" ht="11.25" hidden="false" customHeight="false" outlineLevel="0" collapsed="false">
      <c r="A472" s="30" t="n">
        <v>467</v>
      </c>
      <c r="B472" s="27" t="s">
        <v>303</v>
      </c>
      <c r="C472" s="27" t="s">
        <v>308</v>
      </c>
      <c r="D472" s="27" t="n">
        <v>4491</v>
      </c>
      <c r="E472" s="42" t="s">
        <v>928</v>
      </c>
      <c r="F472" s="27" t="s">
        <v>904</v>
      </c>
      <c r="G472" s="43" t="n">
        <v>4</v>
      </c>
      <c r="H472" s="44" t="n">
        <v>13.27</v>
      </c>
      <c r="I472" s="45" t="n">
        <f aca="false">G472*H472</f>
        <v>53.08</v>
      </c>
      <c r="K472" s="64"/>
    </row>
    <row r="473" customFormat="false" ht="22.5" hidden="false" customHeight="false" outlineLevel="0" collapsed="false">
      <c r="A473" s="30" t="n">
        <v>468</v>
      </c>
      <c r="B473" s="27" t="s">
        <v>303</v>
      </c>
      <c r="C473" s="27" t="s">
        <v>308</v>
      </c>
      <c r="D473" s="27" t="n">
        <v>4813</v>
      </c>
      <c r="E473" s="42" t="s">
        <v>929</v>
      </c>
      <c r="F473" s="27" t="s">
        <v>930</v>
      </c>
      <c r="G473" s="43" t="n">
        <v>1</v>
      </c>
      <c r="H473" s="44" t="n">
        <v>225</v>
      </c>
      <c r="I473" s="45" t="n">
        <f aca="false">G473*H473</f>
        <v>225</v>
      </c>
      <c r="K473" s="64"/>
    </row>
    <row r="474" customFormat="false" ht="11.25" hidden="false" customHeight="false" outlineLevel="0" collapsed="false">
      <c r="A474" s="30" t="n">
        <v>469</v>
      </c>
      <c r="B474" s="27" t="s">
        <v>303</v>
      </c>
      <c r="C474" s="27" t="s">
        <v>308</v>
      </c>
      <c r="D474" s="27" t="n">
        <v>5075</v>
      </c>
      <c r="E474" s="42" t="s">
        <v>931</v>
      </c>
      <c r="F474" s="27" t="s">
        <v>932</v>
      </c>
      <c r="G474" s="43" t="n">
        <v>0.11</v>
      </c>
      <c r="H474" s="44" t="n">
        <v>25.43</v>
      </c>
      <c r="I474" s="45" t="n">
        <f aca="false">G474*H474</f>
        <v>2.7973</v>
      </c>
      <c r="K474" s="64"/>
    </row>
    <row r="475" customFormat="false" ht="11.25" hidden="false" customHeight="false" outlineLevel="0" collapsed="false">
      <c r="A475" s="30" t="n">
        <v>470</v>
      </c>
      <c r="B475" s="27" t="s">
        <v>16</v>
      </c>
      <c r="C475" s="27" t="s">
        <v>308</v>
      </c>
      <c r="D475" s="27" t="n">
        <v>88262</v>
      </c>
      <c r="E475" s="42" t="s">
        <v>933</v>
      </c>
      <c r="F475" s="27" t="s">
        <v>894</v>
      </c>
      <c r="G475" s="43" t="n">
        <v>1</v>
      </c>
      <c r="H475" s="44" t="n">
        <v>18.7</v>
      </c>
      <c r="I475" s="45" t="n">
        <f aca="false">G475*H475</f>
        <v>18.7</v>
      </c>
      <c r="K475" s="64"/>
    </row>
    <row r="476" customFormat="false" ht="11.25" hidden="false" customHeight="false" outlineLevel="0" collapsed="false">
      <c r="A476" s="30" t="n">
        <v>471</v>
      </c>
      <c r="B476" s="27" t="s">
        <v>16</v>
      </c>
      <c r="C476" s="27" t="s">
        <v>308</v>
      </c>
      <c r="D476" s="27" t="n">
        <v>88316</v>
      </c>
      <c r="E476" s="42" t="s">
        <v>934</v>
      </c>
      <c r="F476" s="27" t="s">
        <v>894</v>
      </c>
      <c r="G476" s="43" t="n">
        <v>2</v>
      </c>
      <c r="H476" s="44" t="n">
        <v>22.91</v>
      </c>
      <c r="I476" s="45" t="n">
        <f aca="false">G476*H476</f>
        <v>45.82</v>
      </c>
      <c r="K476" s="64"/>
    </row>
    <row r="477" customFormat="false" ht="33.75" hidden="false" customHeight="false" outlineLevel="0" collapsed="false">
      <c r="A477" s="30" t="n">
        <v>472</v>
      </c>
      <c r="B477" s="27" t="s">
        <v>16</v>
      </c>
      <c r="C477" s="27" t="s">
        <v>308</v>
      </c>
      <c r="D477" s="27" t="n">
        <v>5928</v>
      </c>
      <c r="E477" s="42" t="s">
        <v>913</v>
      </c>
      <c r="F477" s="27" t="s">
        <v>868</v>
      </c>
      <c r="G477" s="43" t="n">
        <v>0.0233333</v>
      </c>
      <c r="H477" s="44" t="n">
        <v>217.69</v>
      </c>
      <c r="I477" s="45" t="n">
        <f aca="false">G477*H477</f>
        <v>5.079426077</v>
      </c>
      <c r="K477" s="64"/>
    </row>
    <row r="478" customFormat="false" ht="11.25" hidden="false" customHeight="false" outlineLevel="0" collapsed="false">
      <c r="A478" s="30" t="n">
        <v>473</v>
      </c>
      <c r="B478" s="48" t="s">
        <v>869</v>
      </c>
      <c r="C478" s="49"/>
      <c r="D478" s="49"/>
      <c r="E478" s="49"/>
      <c r="F478" s="49"/>
      <c r="G478" s="49"/>
      <c r="H478" s="50"/>
      <c r="I478" s="51" t="n">
        <f aca="false">ROUND(SUM(I471:I477),2)</f>
        <v>356.33</v>
      </c>
    </row>
    <row r="479" customFormat="false" ht="11.25" hidden="false" customHeight="false" outlineLevel="0" collapsed="false">
      <c r="A479" s="30" t="n">
        <v>474</v>
      </c>
      <c r="B479" s="48" t="s">
        <v>870</v>
      </c>
      <c r="C479" s="49"/>
      <c r="D479" s="49"/>
      <c r="E479" s="49"/>
      <c r="F479" s="49"/>
      <c r="G479" s="49"/>
      <c r="H479" s="50"/>
      <c r="I479" s="51" t="n">
        <f aca="false">ROUND(I478*$I$5,2)</f>
        <v>84.2</v>
      </c>
    </row>
    <row r="480" customFormat="false" ht="11.25" hidden="false" customHeight="false" outlineLevel="0" collapsed="false">
      <c r="A480" s="30" t="n">
        <v>475</v>
      </c>
      <c r="B480" s="48" t="s">
        <v>881</v>
      </c>
      <c r="C480" s="49"/>
      <c r="D480" s="49"/>
      <c r="E480" s="49"/>
      <c r="F480" s="49"/>
      <c r="G480" s="49"/>
      <c r="H480" s="50"/>
      <c r="I480" s="51" t="n">
        <f aca="false">ROUND(SUM(I478:I479),2)</f>
        <v>440.53</v>
      </c>
    </row>
    <row r="481" customFormat="false" ht="11.25" hidden="false" customHeight="false" outlineLevel="0" collapsed="false">
      <c r="A481" s="30" t="n">
        <v>476</v>
      </c>
      <c r="B481" s="38"/>
      <c r="C481" s="38"/>
      <c r="D481" s="38"/>
      <c r="E481" s="58"/>
      <c r="F481" s="38"/>
      <c r="G481" s="38"/>
      <c r="H481" s="38"/>
      <c r="I481" s="38"/>
    </row>
    <row r="482" customFormat="false" ht="22.5" hidden="false" customHeight="true" outlineLevel="0" collapsed="false">
      <c r="A482" s="30" t="n">
        <v>477</v>
      </c>
      <c r="B482" s="37" t="s">
        <v>840</v>
      </c>
      <c r="C482" s="37" t="s">
        <v>841</v>
      </c>
      <c r="D482" s="37"/>
      <c r="E482" s="37"/>
      <c r="F482" s="37"/>
      <c r="G482" s="37"/>
      <c r="H482" s="37" t="s">
        <v>842</v>
      </c>
      <c r="I482" s="37" t="s">
        <v>843</v>
      </c>
    </row>
    <row r="483" customFormat="false" ht="11.25" hidden="false" customHeight="true" outlineLevel="0" collapsed="false">
      <c r="A483" s="30" t="n">
        <v>478</v>
      </c>
      <c r="B483" s="38" t="str">
        <f aca="false">INDEX('ANEXO A'!$E:$E,MATCH(C483,'ANEXO A'!$F:$F,0))</f>
        <v>CPU38</v>
      </c>
      <c r="C483" s="39" t="s">
        <v>133</v>
      </c>
      <c r="D483" s="39"/>
      <c r="E483" s="39"/>
      <c r="F483" s="39"/>
      <c r="G483" s="39"/>
      <c r="H483" s="38" t="s">
        <v>20</v>
      </c>
      <c r="I483" s="40" t="n">
        <f aca="false">I492</f>
        <v>322.03</v>
      </c>
    </row>
    <row r="484" customFormat="false" ht="22.5" hidden="false" customHeight="false" outlineLevel="0" collapsed="false">
      <c r="A484" s="30" t="n">
        <v>479</v>
      </c>
      <c r="B484" s="41" t="s">
        <v>844</v>
      </c>
      <c r="C484" s="41" t="s">
        <v>845</v>
      </c>
      <c r="D484" s="41" t="s">
        <v>8</v>
      </c>
      <c r="E484" s="41" t="s">
        <v>9</v>
      </c>
      <c r="F484" s="41" t="s">
        <v>10</v>
      </c>
      <c r="G484" s="41" t="s">
        <v>846</v>
      </c>
      <c r="H484" s="41" t="s">
        <v>847</v>
      </c>
      <c r="I484" s="41" t="s">
        <v>848</v>
      </c>
    </row>
    <row r="485" customFormat="false" ht="11.25" hidden="false" customHeight="false" outlineLevel="0" collapsed="false">
      <c r="A485" s="30" t="n">
        <v>480</v>
      </c>
      <c r="B485" s="27" t="s">
        <v>16</v>
      </c>
      <c r="C485" s="27" t="s">
        <v>308</v>
      </c>
      <c r="D485" s="27" t="n">
        <v>88264</v>
      </c>
      <c r="E485" s="42" t="s">
        <v>849</v>
      </c>
      <c r="F485" s="27" t="s">
        <v>894</v>
      </c>
      <c r="G485" s="43" t="n">
        <v>8.3296992</v>
      </c>
      <c r="H485" s="44" t="n">
        <v>22.91</v>
      </c>
      <c r="I485" s="45" t="n">
        <f aca="false">G485*H485</f>
        <v>190.833408672</v>
      </c>
    </row>
    <row r="486" customFormat="false" ht="11.25" hidden="false" customHeight="false" outlineLevel="0" collapsed="false">
      <c r="A486" s="30" t="n">
        <v>481</v>
      </c>
      <c r="B486" s="27" t="s">
        <v>16</v>
      </c>
      <c r="C486" s="27" t="s">
        <v>308</v>
      </c>
      <c r="D486" s="27" t="n">
        <v>88247</v>
      </c>
      <c r="E486" s="42" t="s">
        <v>895</v>
      </c>
      <c r="F486" s="27" t="s">
        <v>894</v>
      </c>
      <c r="G486" s="43" t="n">
        <v>1.9996992</v>
      </c>
      <c r="H486" s="44" t="n">
        <v>17.5</v>
      </c>
      <c r="I486" s="45" t="n">
        <f aca="false">G486*H486</f>
        <v>34.994736</v>
      </c>
    </row>
    <row r="487" customFormat="false" ht="11.25" hidden="false" customHeight="false" outlineLevel="0" collapsed="false">
      <c r="A487" s="30" t="n">
        <v>482</v>
      </c>
      <c r="B487" s="27" t="s">
        <v>16</v>
      </c>
      <c r="C487" s="27" t="s">
        <v>308</v>
      </c>
      <c r="D487" s="27" t="n">
        <v>90776</v>
      </c>
      <c r="E487" s="42" t="s">
        <v>896</v>
      </c>
      <c r="F487" s="27" t="s">
        <v>894</v>
      </c>
      <c r="G487" s="43" t="n">
        <v>0.9998496</v>
      </c>
      <c r="H487" s="44" t="n">
        <v>22.49</v>
      </c>
      <c r="I487" s="45" t="n">
        <f aca="false">G487*H487</f>
        <v>22.486617504</v>
      </c>
    </row>
    <row r="488" customFormat="false" ht="33.75" hidden="false" customHeight="false" outlineLevel="0" collapsed="false">
      <c r="A488" s="30" t="n">
        <v>483</v>
      </c>
      <c r="B488" s="27" t="s">
        <v>16</v>
      </c>
      <c r="C488" s="27" t="s">
        <v>308</v>
      </c>
      <c r="D488" s="27" t="n">
        <v>87367</v>
      </c>
      <c r="E488" s="42" t="s">
        <v>935</v>
      </c>
      <c r="F488" s="27" t="s">
        <v>888</v>
      </c>
      <c r="G488" s="43" t="n">
        <v>0.0194</v>
      </c>
      <c r="H488" s="44" t="n">
        <v>567.72</v>
      </c>
      <c r="I488" s="45" t="n">
        <f aca="false">G488*H488</f>
        <v>11.013768</v>
      </c>
    </row>
    <row r="489" customFormat="false" ht="11.25" hidden="false" customHeight="false" outlineLevel="0" collapsed="false">
      <c r="A489" s="30" t="n">
        <v>484</v>
      </c>
      <c r="B489" s="27" t="s">
        <v>16</v>
      </c>
      <c r="C489" s="27" t="s">
        <v>877</v>
      </c>
      <c r="D489" s="27" t="s">
        <v>884</v>
      </c>
      <c r="E489" s="42" t="s">
        <v>885</v>
      </c>
      <c r="F489" s="27" t="str">
        <f aca="false">INDEX('ANEXO C'!$H:$H,MATCH(D489,'ANEXO C'!$B:$B,0))</f>
        <v>H</v>
      </c>
      <c r="G489" s="43" t="n">
        <v>0.005</v>
      </c>
      <c r="H489" s="44" t="n">
        <f aca="false">INDEX('ANEXO C'!$I:$I,MATCH(D489,'ANEXO C'!$B:$B,0))</f>
        <v>230.85</v>
      </c>
      <c r="I489" s="45" t="n">
        <f aca="false">G489*H489</f>
        <v>1.15425</v>
      </c>
    </row>
    <row r="490" customFormat="false" ht="11.25" hidden="false" customHeight="false" outlineLevel="0" collapsed="false">
      <c r="A490" s="30" t="n">
        <v>485</v>
      </c>
      <c r="B490" s="48" t="s">
        <v>869</v>
      </c>
      <c r="C490" s="49"/>
      <c r="D490" s="49"/>
      <c r="E490" s="49"/>
      <c r="F490" s="49"/>
      <c r="G490" s="49"/>
      <c r="H490" s="50"/>
      <c r="I490" s="51" t="n">
        <f aca="false">ROUND(SUM(I485:I489),2)</f>
        <v>260.48</v>
      </c>
    </row>
    <row r="491" customFormat="false" ht="11.25" hidden="false" customHeight="false" outlineLevel="0" collapsed="false">
      <c r="A491" s="30" t="n">
        <v>486</v>
      </c>
      <c r="B491" s="48" t="s">
        <v>870</v>
      </c>
      <c r="C491" s="49"/>
      <c r="D491" s="49"/>
      <c r="E491" s="49"/>
      <c r="F491" s="49"/>
      <c r="G491" s="49"/>
      <c r="H491" s="50"/>
      <c r="I491" s="51" t="n">
        <f aca="false">ROUND(I490*$I$5,2)</f>
        <v>61.55</v>
      </c>
    </row>
    <row r="492" customFormat="false" ht="11.25" hidden="false" customHeight="false" outlineLevel="0" collapsed="false">
      <c r="A492" s="30" t="n">
        <v>487</v>
      </c>
      <c r="B492" s="48" t="s">
        <v>881</v>
      </c>
      <c r="C492" s="49"/>
      <c r="D492" s="49"/>
      <c r="E492" s="49"/>
      <c r="F492" s="49"/>
      <c r="G492" s="49"/>
      <c r="H492" s="50"/>
      <c r="I492" s="51" t="n">
        <f aca="false">ROUND(SUM(I490:I491),2)</f>
        <v>322.03</v>
      </c>
    </row>
    <row r="493" customFormat="false" ht="11.25" hidden="false" customHeight="false" outlineLevel="0" collapsed="false">
      <c r="A493" s="30" t="n">
        <v>488</v>
      </c>
      <c r="B493" s="26" t="s">
        <v>936</v>
      </c>
      <c r="C493" s="38"/>
      <c r="D493" s="38"/>
      <c r="E493" s="58"/>
      <c r="F493" s="38"/>
      <c r="G493" s="38"/>
      <c r="H493" s="38"/>
      <c r="I493" s="38"/>
    </row>
    <row r="494" customFormat="false" ht="11.25" hidden="false" customHeight="false" outlineLevel="0" collapsed="false">
      <c r="A494" s="30" t="n">
        <v>489</v>
      </c>
      <c r="B494" s="15"/>
      <c r="C494" s="38"/>
      <c r="D494" s="38"/>
      <c r="E494" s="58"/>
      <c r="F494" s="38"/>
      <c r="G494" s="38"/>
      <c r="H494" s="38"/>
      <c r="I494" s="38"/>
    </row>
    <row r="495" customFormat="false" ht="22.5" hidden="false" customHeight="true" outlineLevel="0" collapsed="false">
      <c r="A495" s="30" t="n">
        <v>490</v>
      </c>
      <c r="B495" s="37" t="s">
        <v>840</v>
      </c>
      <c r="C495" s="37" t="s">
        <v>841</v>
      </c>
      <c r="D495" s="37"/>
      <c r="E495" s="37"/>
      <c r="F495" s="37"/>
      <c r="G495" s="37"/>
      <c r="H495" s="37" t="s">
        <v>842</v>
      </c>
      <c r="I495" s="37" t="s">
        <v>843</v>
      </c>
    </row>
    <row r="496" customFormat="false" ht="11.25" hidden="false" customHeight="true" outlineLevel="0" collapsed="false">
      <c r="A496" s="30" t="n">
        <v>491</v>
      </c>
      <c r="B496" s="38" t="str">
        <f aca="false">INDEX('ANEXO A'!$E:$E,MATCH(C496,'ANEXO A'!$F:$F,0))</f>
        <v>CPU39</v>
      </c>
      <c r="C496" s="39" t="s">
        <v>136</v>
      </c>
      <c r="D496" s="39"/>
      <c r="E496" s="39"/>
      <c r="F496" s="39"/>
      <c r="G496" s="39"/>
      <c r="H496" s="38" t="s">
        <v>20</v>
      </c>
      <c r="I496" s="40" t="n">
        <f aca="false">I505</f>
        <v>154.23</v>
      </c>
    </row>
    <row r="497" customFormat="false" ht="22.5" hidden="false" customHeight="false" outlineLevel="0" collapsed="false">
      <c r="A497" s="30" t="n">
        <v>492</v>
      </c>
      <c r="B497" s="41" t="s">
        <v>844</v>
      </c>
      <c r="C497" s="41" t="s">
        <v>845</v>
      </c>
      <c r="D497" s="41" t="s">
        <v>8</v>
      </c>
      <c r="E497" s="41" t="s">
        <v>9</v>
      </c>
      <c r="F497" s="41" t="s">
        <v>10</v>
      </c>
      <c r="G497" s="41" t="s">
        <v>846</v>
      </c>
      <c r="H497" s="41" t="s">
        <v>847</v>
      </c>
      <c r="I497" s="41" t="s">
        <v>848</v>
      </c>
    </row>
    <row r="498" customFormat="false" ht="11.25" hidden="false" customHeight="false" outlineLevel="0" collapsed="false">
      <c r="A498" s="30" t="n">
        <v>493</v>
      </c>
      <c r="B498" s="27" t="s">
        <v>16</v>
      </c>
      <c r="C498" s="27" t="s">
        <v>308</v>
      </c>
      <c r="D498" s="27" t="n">
        <v>88264</v>
      </c>
      <c r="E498" s="42" t="s">
        <v>849</v>
      </c>
      <c r="F498" s="27" t="s">
        <v>894</v>
      </c>
      <c r="G498" s="43" t="n">
        <v>3.6586992</v>
      </c>
      <c r="H498" s="44" t="n">
        <v>22.91</v>
      </c>
      <c r="I498" s="45" t="n">
        <f aca="false">G498*H498</f>
        <v>83.820798672</v>
      </c>
    </row>
    <row r="499" customFormat="false" ht="11.25" hidden="false" customHeight="false" outlineLevel="0" collapsed="false">
      <c r="A499" s="30" t="n">
        <v>494</v>
      </c>
      <c r="B499" s="27" t="s">
        <v>16</v>
      </c>
      <c r="C499" s="27" t="s">
        <v>308</v>
      </c>
      <c r="D499" s="27" t="n">
        <v>88247</v>
      </c>
      <c r="E499" s="42" t="s">
        <v>895</v>
      </c>
      <c r="F499" s="27" t="s">
        <v>894</v>
      </c>
      <c r="G499" s="43" t="n">
        <v>0.5616992</v>
      </c>
      <c r="H499" s="44" t="n">
        <v>17.5</v>
      </c>
      <c r="I499" s="45" t="n">
        <f aca="false">G499*H499</f>
        <v>9.829736</v>
      </c>
    </row>
    <row r="500" customFormat="false" ht="11.25" hidden="false" customHeight="false" outlineLevel="0" collapsed="false">
      <c r="A500" s="30" t="n">
        <v>495</v>
      </c>
      <c r="B500" s="27" t="s">
        <v>16</v>
      </c>
      <c r="C500" s="27" t="s">
        <v>308</v>
      </c>
      <c r="D500" s="27" t="n">
        <v>90776</v>
      </c>
      <c r="E500" s="42" t="s">
        <v>896</v>
      </c>
      <c r="F500" s="27" t="s">
        <v>894</v>
      </c>
      <c r="G500" s="43" t="n">
        <v>0.2808496</v>
      </c>
      <c r="H500" s="44" t="n">
        <v>22.49</v>
      </c>
      <c r="I500" s="45" t="n">
        <f aca="false">G500*H500</f>
        <v>6.316307504</v>
      </c>
    </row>
    <row r="501" customFormat="false" ht="22.5" hidden="false" customHeight="false" outlineLevel="0" collapsed="false">
      <c r="A501" s="30" t="n">
        <v>496</v>
      </c>
      <c r="B501" s="27" t="s">
        <v>16</v>
      </c>
      <c r="C501" s="27" t="s">
        <v>308</v>
      </c>
      <c r="D501" s="27" t="n">
        <v>92139</v>
      </c>
      <c r="E501" s="42" t="s">
        <v>937</v>
      </c>
      <c r="F501" s="27" t="s">
        <v>910</v>
      </c>
      <c r="G501" s="43" t="n">
        <v>0.746</v>
      </c>
      <c r="H501" s="44" t="n">
        <v>31.49</v>
      </c>
      <c r="I501" s="45" t="n">
        <f aca="false">G501*H501</f>
        <v>23.49154</v>
      </c>
    </row>
    <row r="502" customFormat="false" ht="11.25" hidden="false" customHeight="false" outlineLevel="0" collapsed="false">
      <c r="A502" s="30" t="n">
        <v>497</v>
      </c>
      <c r="B502" s="27" t="s">
        <v>16</v>
      </c>
      <c r="C502" s="27" t="s">
        <v>877</v>
      </c>
      <c r="D502" s="27" t="s">
        <v>884</v>
      </c>
      <c r="E502" s="42" t="s">
        <v>885</v>
      </c>
      <c r="F502" s="27" t="str">
        <f aca="false">INDEX('ANEXO C'!$H:$H,MATCH(D502,'ANEXO C'!$B:$B,0))</f>
        <v>H</v>
      </c>
      <c r="G502" s="43" t="n">
        <v>0.0056</v>
      </c>
      <c r="H502" s="44" t="n">
        <f aca="false">INDEX('ANEXO C'!$I:$I,MATCH(D502,'ANEXO C'!$B:$B,0))</f>
        <v>230.85</v>
      </c>
      <c r="I502" s="45" t="n">
        <f aca="false">G502*H502</f>
        <v>1.29276</v>
      </c>
    </row>
    <row r="503" customFormat="false" ht="11.25" hidden="false" customHeight="false" outlineLevel="0" collapsed="false">
      <c r="A503" s="30" t="n">
        <v>498</v>
      </c>
      <c r="B503" s="48" t="s">
        <v>869</v>
      </c>
      <c r="C503" s="49"/>
      <c r="D503" s="49"/>
      <c r="E503" s="49"/>
      <c r="F503" s="49"/>
      <c r="G503" s="49"/>
      <c r="H503" s="50"/>
      <c r="I503" s="51" t="n">
        <f aca="false">ROUND(SUM(I498:I502),2)</f>
        <v>124.75</v>
      </c>
    </row>
    <row r="504" customFormat="false" ht="11.25" hidden="false" customHeight="false" outlineLevel="0" collapsed="false">
      <c r="A504" s="30" t="n">
        <v>499</v>
      </c>
      <c r="B504" s="48" t="s">
        <v>870</v>
      </c>
      <c r="C504" s="49"/>
      <c r="D504" s="49"/>
      <c r="E504" s="49"/>
      <c r="F504" s="49"/>
      <c r="G504" s="49"/>
      <c r="H504" s="50"/>
      <c r="I504" s="51" t="n">
        <f aca="false">ROUND(I503*$I$5,2)</f>
        <v>29.48</v>
      </c>
    </row>
    <row r="505" customFormat="false" ht="11.25" hidden="false" customHeight="false" outlineLevel="0" collapsed="false">
      <c r="A505" s="30" t="n">
        <v>500</v>
      </c>
      <c r="B505" s="48" t="s">
        <v>881</v>
      </c>
      <c r="C505" s="49"/>
      <c r="D505" s="49"/>
      <c r="E505" s="49"/>
      <c r="F505" s="49"/>
      <c r="G505" s="49"/>
      <c r="H505" s="50"/>
      <c r="I505" s="51" t="n">
        <f aca="false">ROUND(SUM(I503:I504),2)</f>
        <v>154.23</v>
      </c>
    </row>
    <row r="506" customFormat="false" ht="11.25" hidden="false" customHeight="false" outlineLevel="0" collapsed="false">
      <c r="A506" s="30" t="n">
        <v>501</v>
      </c>
      <c r="B506" s="26" t="s">
        <v>938</v>
      </c>
      <c r="C506" s="38"/>
      <c r="D506" s="38"/>
      <c r="E506" s="58"/>
      <c r="F506" s="38"/>
      <c r="G506" s="38"/>
      <c r="H506" s="38"/>
      <c r="I506" s="38"/>
    </row>
    <row r="507" customFormat="false" ht="11.25" hidden="false" customHeight="false" outlineLevel="0" collapsed="false">
      <c r="A507" s="30" t="n">
        <v>502</v>
      </c>
      <c r="B507" s="38"/>
      <c r="C507" s="38"/>
      <c r="D507" s="38"/>
      <c r="E507" s="58"/>
      <c r="F507" s="38"/>
      <c r="G507" s="38"/>
      <c r="H507" s="38"/>
      <c r="I507" s="38"/>
    </row>
    <row r="508" customFormat="false" ht="22.5" hidden="false" customHeight="true" outlineLevel="0" collapsed="false">
      <c r="A508" s="30" t="n">
        <v>503</v>
      </c>
      <c r="B508" s="37" t="s">
        <v>840</v>
      </c>
      <c r="C508" s="37" t="s">
        <v>841</v>
      </c>
      <c r="D508" s="37"/>
      <c r="E508" s="37"/>
      <c r="F508" s="37"/>
      <c r="G508" s="37"/>
      <c r="H508" s="37" t="s">
        <v>842</v>
      </c>
      <c r="I508" s="37" t="s">
        <v>843</v>
      </c>
    </row>
    <row r="509" customFormat="false" ht="11.25" hidden="false" customHeight="true" outlineLevel="0" collapsed="false">
      <c r="A509" s="30" t="n">
        <v>504</v>
      </c>
      <c r="B509" s="38" t="str">
        <f aca="false">INDEX('ANEXO A'!$E:$E,MATCH(C509,'ANEXO A'!$F:$F,0))</f>
        <v>CPU40</v>
      </c>
      <c r="C509" s="39" t="s">
        <v>139</v>
      </c>
      <c r="D509" s="39"/>
      <c r="E509" s="39"/>
      <c r="F509" s="39"/>
      <c r="G509" s="39"/>
      <c r="H509" s="38" t="s">
        <v>20</v>
      </c>
      <c r="I509" s="40" t="n">
        <f aca="false">I518</f>
        <v>535.87</v>
      </c>
    </row>
    <row r="510" customFormat="false" ht="22.5" hidden="false" customHeight="false" outlineLevel="0" collapsed="false">
      <c r="A510" s="30" t="n">
        <v>505</v>
      </c>
      <c r="B510" s="41" t="s">
        <v>844</v>
      </c>
      <c r="C510" s="41" t="s">
        <v>845</v>
      </c>
      <c r="D510" s="41" t="s">
        <v>8</v>
      </c>
      <c r="E510" s="41" t="s">
        <v>9</v>
      </c>
      <c r="F510" s="41" t="s">
        <v>10</v>
      </c>
      <c r="G510" s="41" t="s">
        <v>846</v>
      </c>
      <c r="H510" s="41" t="s">
        <v>847</v>
      </c>
      <c r="I510" s="41" t="s">
        <v>848</v>
      </c>
    </row>
    <row r="511" customFormat="false" ht="11.25" hidden="false" customHeight="false" outlineLevel="0" collapsed="false">
      <c r="A511" s="30" t="n">
        <v>506</v>
      </c>
      <c r="B511" s="27" t="s">
        <v>16</v>
      </c>
      <c r="C511" s="27" t="s">
        <v>308</v>
      </c>
      <c r="D511" s="27" t="n">
        <v>88264</v>
      </c>
      <c r="E511" s="42" t="s">
        <v>849</v>
      </c>
      <c r="F511" s="27" t="s">
        <v>894</v>
      </c>
      <c r="G511" s="43" t="n">
        <v>12.0766992</v>
      </c>
      <c r="H511" s="44" t="n">
        <v>22.91</v>
      </c>
      <c r="I511" s="45" t="n">
        <f aca="false">G511*H511</f>
        <v>276.677178672</v>
      </c>
    </row>
    <row r="512" customFormat="false" ht="11.25" hidden="false" customHeight="false" outlineLevel="0" collapsed="false">
      <c r="A512" s="30" t="n">
        <v>507</v>
      </c>
      <c r="B512" s="27" t="s">
        <v>16</v>
      </c>
      <c r="C512" s="27" t="s">
        <v>308</v>
      </c>
      <c r="D512" s="27" t="n">
        <v>88247</v>
      </c>
      <c r="E512" s="42" t="s">
        <v>895</v>
      </c>
      <c r="F512" s="27" t="s">
        <v>894</v>
      </c>
      <c r="G512" s="43" t="n">
        <v>4.7803008</v>
      </c>
      <c r="H512" s="44" t="n">
        <v>17.5</v>
      </c>
      <c r="I512" s="45" t="n">
        <f aca="false">G512*H512</f>
        <v>83.655264</v>
      </c>
    </row>
    <row r="513" customFormat="false" ht="11.25" hidden="false" customHeight="false" outlineLevel="0" collapsed="false">
      <c r="A513" s="30" t="n">
        <v>508</v>
      </c>
      <c r="B513" s="27" t="s">
        <v>16</v>
      </c>
      <c r="C513" s="27" t="s">
        <v>308</v>
      </c>
      <c r="D513" s="27" t="n">
        <v>90776</v>
      </c>
      <c r="E513" s="42" t="s">
        <v>896</v>
      </c>
      <c r="F513" s="27" t="s">
        <v>894</v>
      </c>
      <c r="G513" s="43" t="n">
        <v>2.3901504</v>
      </c>
      <c r="H513" s="44" t="n">
        <v>22.49</v>
      </c>
      <c r="I513" s="45" t="n">
        <f aca="false">G513*H513</f>
        <v>53.754482496</v>
      </c>
    </row>
    <row r="514" customFormat="false" ht="22.5" hidden="false" customHeight="false" outlineLevel="0" collapsed="false">
      <c r="A514" s="30" t="n">
        <v>509</v>
      </c>
      <c r="B514" s="27" t="s">
        <v>16</v>
      </c>
      <c r="C514" s="27" t="s">
        <v>308</v>
      </c>
      <c r="D514" s="27" t="n">
        <v>92139</v>
      </c>
      <c r="E514" s="42" t="s">
        <v>937</v>
      </c>
      <c r="F514" s="27" t="s">
        <v>910</v>
      </c>
      <c r="G514" s="43" t="n">
        <v>0.578153579225437</v>
      </c>
      <c r="H514" s="44" t="n">
        <v>31.49</v>
      </c>
      <c r="I514" s="45" t="n">
        <f aca="false">G514*H514</f>
        <v>18.206056209809</v>
      </c>
    </row>
    <row r="515" customFormat="false" ht="11.25" hidden="false" customHeight="false" outlineLevel="0" collapsed="false">
      <c r="A515" s="30" t="n">
        <v>510</v>
      </c>
      <c r="B515" s="27" t="s">
        <v>16</v>
      </c>
      <c r="C515" s="27" t="s">
        <v>877</v>
      </c>
      <c r="D515" s="27" t="s">
        <v>884</v>
      </c>
      <c r="E515" s="42" t="s">
        <v>885</v>
      </c>
      <c r="F515" s="27" t="str">
        <f aca="false">INDEX('ANEXO C'!$H:$H,MATCH(D515,'ANEXO C'!$B:$B,0))</f>
        <v>H</v>
      </c>
      <c r="G515" s="43" t="n">
        <v>0.005</v>
      </c>
      <c r="H515" s="44" t="n">
        <f aca="false">INDEX('ANEXO C'!$I:$I,MATCH(D515,'ANEXO C'!$B:$B,0))</f>
        <v>230.85</v>
      </c>
      <c r="I515" s="45" t="n">
        <f aca="false">G515*H515</f>
        <v>1.15425</v>
      </c>
    </row>
    <row r="516" customFormat="false" ht="11.25" hidden="false" customHeight="false" outlineLevel="0" collapsed="false">
      <c r="A516" s="30" t="n">
        <v>511</v>
      </c>
      <c r="B516" s="48" t="s">
        <v>869</v>
      </c>
      <c r="C516" s="49"/>
      <c r="D516" s="49"/>
      <c r="E516" s="49"/>
      <c r="F516" s="49"/>
      <c r="G516" s="49"/>
      <c r="H516" s="50"/>
      <c r="I516" s="51" t="n">
        <f aca="false">ROUND(SUM(I511:I515),2)</f>
        <v>433.45</v>
      </c>
    </row>
    <row r="517" customFormat="false" ht="11.25" hidden="false" customHeight="false" outlineLevel="0" collapsed="false">
      <c r="A517" s="30" t="n">
        <v>512</v>
      </c>
      <c r="B517" s="48" t="s">
        <v>870</v>
      </c>
      <c r="C517" s="49"/>
      <c r="D517" s="49"/>
      <c r="E517" s="49"/>
      <c r="F517" s="49"/>
      <c r="G517" s="49"/>
      <c r="H517" s="50"/>
      <c r="I517" s="51" t="n">
        <f aca="false">ROUND(I516*$I$5,2)</f>
        <v>102.42</v>
      </c>
    </row>
    <row r="518" customFormat="false" ht="11.25" hidden="false" customHeight="false" outlineLevel="0" collapsed="false">
      <c r="A518" s="30" t="n">
        <v>513</v>
      </c>
      <c r="B518" s="48" t="s">
        <v>881</v>
      </c>
      <c r="C518" s="49"/>
      <c r="D518" s="49"/>
      <c r="E518" s="49"/>
      <c r="F518" s="49"/>
      <c r="G518" s="49"/>
      <c r="H518" s="50"/>
      <c r="I518" s="51" t="n">
        <f aca="false">ROUND(SUM(I516:I517),2)</f>
        <v>535.87</v>
      </c>
    </row>
    <row r="519" customFormat="false" ht="11.25" hidden="false" customHeight="false" outlineLevel="0" collapsed="false">
      <c r="A519" s="30" t="n">
        <v>514</v>
      </c>
      <c r="B519" s="26" t="s">
        <v>939</v>
      </c>
      <c r="C519" s="38"/>
      <c r="D519" s="38"/>
      <c r="E519" s="58"/>
      <c r="F519" s="38"/>
      <c r="G519" s="38"/>
      <c r="H519" s="38"/>
      <c r="I519" s="38"/>
    </row>
    <row r="520" customFormat="false" ht="11.25" hidden="false" customHeight="false" outlineLevel="0" collapsed="false">
      <c r="A520" s="30" t="n">
        <v>515</v>
      </c>
      <c r="B520" s="38"/>
      <c r="C520" s="38"/>
      <c r="D520" s="38"/>
      <c r="E520" s="58"/>
      <c r="F520" s="38"/>
      <c r="G520" s="38"/>
      <c r="H520" s="38"/>
      <c r="I520" s="38"/>
    </row>
    <row r="521" customFormat="false" ht="22.5" hidden="false" customHeight="true" outlineLevel="0" collapsed="false">
      <c r="A521" s="30" t="n">
        <v>516</v>
      </c>
      <c r="B521" s="37" t="s">
        <v>840</v>
      </c>
      <c r="C521" s="37" t="s">
        <v>841</v>
      </c>
      <c r="D521" s="37"/>
      <c r="E521" s="37"/>
      <c r="F521" s="37"/>
      <c r="G521" s="37"/>
      <c r="H521" s="37" t="s">
        <v>842</v>
      </c>
      <c r="I521" s="37" t="s">
        <v>843</v>
      </c>
    </row>
    <row r="522" customFormat="false" ht="11.25" hidden="false" customHeight="true" outlineLevel="0" collapsed="false">
      <c r="A522" s="30" t="n">
        <v>517</v>
      </c>
      <c r="B522" s="38" t="str">
        <f aca="false">INDEX('ANEXO A'!$E:$E,MATCH(C522,'ANEXO A'!$F:$F,0))</f>
        <v>CPU41</v>
      </c>
      <c r="C522" s="39" t="s">
        <v>142</v>
      </c>
      <c r="D522" s="39"/>
      <c r="E522" s="39"/>
      <c r="F522" s="39"/>
      <c r="G522" s="39"/>
      <c r="H522" s="38" t="s">
        <v>20</v>
      </c>
      <c r="I522" s="40" t="n">
        <f aca="false">I531</f>
        <v>60.23</v>
      </c>
    </row>
    <row r="523" customFormat="false" ht="22.5" hidden="false" customHeight="false" outlineLevel="0" collapsed="false">
      <c r="A523" s="30" t="n">
        <v>518</v>
      </c>
      <c r="B523" s="41" t="s">
        <v>844</v>
      </c>
      <c r="C523" s="41" t="s">
        <v>845</v>
      </c>
      <c r="D523" s="41" t="s">
        <v>8</v>
      </c>
      <c r="E523" s="41" t="s">
        <v>9</v>
      </c>
      <c r="F523" s="41" t="s">
        <v>10</v>
      </c>
      <c r="G523" s="41" t="s">
        <v>846</v>
      </c>
      <c r="H523" s="41" t="s">
        <v>847</v>
      </c>
      <c r="I523" s="41" t="s">
        <v>848</v>
      </c>
    </row>
    <row r="524" customFormat="false" ht="11.25" hidden="false" customHeight="false" outlineLevel="0" collapsed="false">
      <c r="A524" s="30" t="n">
        <v>519</v>
      </c>
      <c r="B524" s="27" t="s">
        <v>16</v>
      </c>
      <c r="C524" s="27" t="s">
        <v>308</v>
      </c>
      <c r="D524" s="27" t="n">
        <v>88264</v>
      </c>
      <c r="E524" s="42" t="s">
        <v>849</v>
      </c>
      <c r="F524" s="27" t="s">
        <v>894</v>
      </c>
      <c r="G524" s="43" t="n">
        <v>0.3292</v>
      </c>
      <c r="H524" s="44" t="n">
        <v>22.91</v>
      </c>
      <c r="I524" s="45" t="n">
        <f aca="false">G524*H524</f>
        <v>7.541972</v>
      </c>
    </row>
    <row r="525" customFormat="false" ht="11.25" hidden="false" customHeight="false" outlineLevel="0" collapsed="false">
      <c r="A525" s="30" t="n">
        <v>520</v>
      </c>
      <c r="B525" s="27" t="s">
        <v>16</v>
      </c>
      <c r="C525" s="27" t="s">
        <v>308</v>
      </c>
      <c r="D525" s="27" t="n">
        <v>88247</v>
      </c>
      <c r="E525" s="42" t="s">
        <v>895</v>
      </c>
      <c r="F525" s="27" t="s">
        <v>894</v>
      </c>
      <c r="G525" s="43" t="n">
        <v>0.3292</v>
      </c>
      <c r="H525" s="44" t="n">
        <v>17.5</v>
      </c>
      <c r="I525" s="45" t="n">
        <f aca="false">G525*H525</f>
        <v>5.761</v>
      </c>
    </row>
    <row r="526" customFormat="false" ht="11.25" hidden="false" customHeight="false" outlineLevel="0" collapsed="false">
      <c r="A526" s="30" t="n">
        <v>521</v>
      </c>
      <c r="B526" s="27" t="s">
        <v>16</v>
      </c>
      <c r="C526" s="27" t="s">
        <v>308</v>
      </c>
      <c r="D526" s="27" t="n">
        <v>90776</v>
      </c>
      <c r="E526" s="42" t="s">
        <v>896</v>
      </c>
      <c r="F526" s="27" t="s">
        <v>894</v>
      </c>
      <c r="G526" s="43" t="n">
        <v>0.3292</v>
      </c>
      <c r="H526" s="44" t="n">
        <v>22.49</v>
      </c>
      <c r="I526" s="45" t="n">
        <f aca="false">G526*H526</f>
        <v>7.403708</v>
      </c>
    </row>
    <row r="527" customFormat="false" ht="22.5" hidden="false" customHeight="false" outlineLevel="0" collapsed="false">
      <c r="A527" s="30" t="n">
        <v>522</v>
      </c>
      <c r="B527" s="27" t="s">
        <v>16</v>
      </c>
      <c r="C527" s="27" t="s">
        <v>308</v>
      </c>
      <c r="D527" s="27" t="n">
        <v>92139</v>
      </c>
      <c r="E527" s="42" t="s">
        <v>937</v>
      </c>
      <c r="F527" s="27" t="s">
        <v>910</v>
      </c>
      <c r="G527" s="43" t="n">
        <v>0.867230368838155</v>
      </c>
      <c r="H527" s="44" t="n">
        <v>31.49</v>
      </c>
      <c r="I527" s="45" t="n">
        <f aca="false">G527*H527</f>
        <v>27.3090843147135</v>
      </c>
    </row>
    <row r="528" customFormat="false" ht="11.25" hidden="false" customHeight="false" outlineLevel="0" collapsed="false">
      <c r="A528" s="30" t="n">
        <v>523</v>
      </c>
      <c r="B528" s="27" t="s">
        <v>16</v>
      </c>
      <c r="C528" s="27" t="s">
        <v>877</v>
      </c>
      <c r="D528" s="27" t="s">
        <v>922</v>
      </c>
      <c r="E528" s="42" t="s">
        <v>923</v>
      </c>
      <c r="F528" s="27" t="str">
        <f aca="false">INDEX('ANEXO C'!$H:$H,MATCH(D528,'ANEXO C'!$B:$B,0))</f>
        <v>H</v>
      </c>
      <c r="G528" s="43" t="n">
        <v>0.005</v>
      </c>
      <c r="H528" s="44" t="n">
        <f aca="false">INDEX('ANEXO C'!$I:$I,MATCH(D528,'ANEXO C'!$B:$B,0))</f>
        <v>141.06</v>
      </c>
      <c r="I528" s="45" t="n">
        <f aca="false">G528*H528</f>
        <v>0.7053</v>
      </c>
    </row>
    <row r="529" customFormat="false" ht="11.25" hidden="false" customHeight="false" outlineLevel="0" collapsed="false">
      <c r="A529" s="30" t="n">
        <v>524</v>
      </c>
      <c r="B529" s="48" t="s">
        <v>869</v>
      </c>
      <c r="C529" s="49"/>
      <c r="D529" s="49"/>
      <c r="E529" s="49"/>
      <c r="F529" s="49"/>
      <c r="G529" s="49"/>
      <c r="H529" s="50"/>
      <c r="I529" s="51" t="n">
        <f aca="false">ROUND(SUM(I524:I528),2)</f>
        <v>48.72</v>
      </c>
    </row>
    <row r="530" customFormat="false" ht="11.25" hidden="false" customHeight="false" outlineLevel="0" collapsed="false">
      <c r="A530" s="30" t="n">
        <v>525</v>
      </c>
      <c r="B530" s="48" t="s">
        <v>870</v>
      </c>
      <c r="C530" s="49"/>
      <c r="D530" s="49"/>
      <c r="E530" s="49"/>
      <c r="F530" s="49"/>
      <c r="G530" s="49"/>
      <c r="H530" s="50"/>
      <c r="I530" s="51" t="n">
        <f aca="false">ROUND(I529*$I$5,2)</f>
        <v>11.51</v>
      </c>
    </row>
    <row r="531" customFormat="false" ht="11.25" hidden="false" customHeight="false" outlineLevel="0" collapsed="false">
      <c r="A531" s="30" t="n">
        <v>526</v>
      </c>
      <c r="B531" s="48" t="s">
        <v>881</v>
      </c>
      <c r="C531" s="49"/>
      <c r="D531" s="49"/>
      <c r="E531" s="49"/>
      <c r="F531" s="49"/>
      <c r="G531" s="49"/>
      <c r="H531" s="50"/>
      <c r="I531" s="51" t="n">
        <f aca="false">ROUND(SUM(I529:I530),2)</f>
        <v>60.23</v>
      </c>
    </row>
    <row r="532" customFormat="false" ht="11.25" hidden="false" customHeight="false" outlineLevel="0" collapsed="false">
      <c r="A532" s="30" t="n">
        <v>527</v>
      </c>
      <c r="B532" s="38"/>
      <c r="C532" s="38"/>
      <c r="D532" s="38"/>
      <c r="E532" s="58"/>
      <c r="F532" s="38"/>
      <c r="G532" s="38"/>
      <c r="H532" s="38"/>
      <c r="I532" s="38"/>
    </row>
    <row r="533" customFormat="false" ht="22.5" hidden="false" customHeight="true" outlineLevel="0" collapsed="false">
      <c r="A533" s="30" t="n">
        <v>528</v>
      </c>
      <c r="B533" s="37" t="s">
        <v>840</v>
      </c>
      <c r="C533" s="37" t="s">
        <v>841</v>
      </c>
      <c r="D533" s="37"/>
      <c r="E533" s="37"/>
      <c r="F533" s="37"/>
      <c r="G533" s="37"/>
      <c r="H533" s="37" t="s">
        <v>842</v>
      </c>
      <c r="I533" s="37" t="s">
        <v>843</v>
      </c>
    </row>
    <row r="534" customFormat="false" ht="11.25" hidden="false" customHeight="true" outlineLevel="0" collapsed="false">
      <c r="A534" s="30" t="n">
        <v>529</v>
      </c>
      <c r="B534" s="38" t="str">
        <f aca="false">INDEX('ANEXO A'!$E:$E,MATCH(C534,'ANEXO A'!$F:$F,0))</f>
        <v>CPU42</v>
      </c>
      <c r="C534" s="39" t="s">
        <v>145</v>
      </c>
      <c r="D534" s="39"/>
      <c r="E534" s="39"/>
      <c r="F534" s="39"/>
      <c r="G534" s="39"/>
      <c r="H534" s="38" t="s">
        <v>20</v>
      </c>
      <c r="I534" s="40" t="n">
        <f aca="false">I543</f>
        <v>36.99</v>
      </c>
    </row>
    <row r="535" customFormat="false" ht="22.5" hidden="false" customHeight="false" outlineLevel="0" collapsed="false">
      <c r="A535" s="30" t="n">
        <v>530</v>
      </c>
      <c r="B535" s="41" t="s">
        <v>844</v>
      </c>
      <c r="C535" s="41" t="s">
        <v>845</v>
      </c>
      <c r="D535" s="41" t="s">
        <v>8</v>
      </c>
      <c r="E535" s="41" t="s">
        <v>9</v>
      </c>
      <c r="F535" s="41" t="s">
        <v>10</v>
      </c>
      <c r="G535" s="41" t="s">
        <v>846</v>
      </c>
      <c r="H535" s="41" t="s">
        <v>847</v>
      </c>
      <c r="I535" s="41" t="s">
        <v>848</v>
      </c>
    </row>
    <row r="536" customFormat="false" ht="11.25" hidden="false" customHeight="false" outlineLevel="0" collapsed="false">
      <c r="A536" s="30" t="n">
        <v>531</v>
      </c>
      <c r="B536" s="27" t="s">
        <v>16</v>
      </c>
      <c r="C536" s="27" t="s">
        <v>308</v>
      </c>
      <c r="D536" s="27" t="n">
        <v>88264</v>
      </c>
      <c r="E536" s="42" t="s">
        <v>849</v>
      </c>
      <c r="F536" s="27" t="s">
        <v>894</v>
      </c>
      <c r="G536" s="43" t="n">
        <v>0.3408333</v>
      </c>
      <c r="H536" s="44" t="n">
        <v>22.91</v>
      </c>
      <c r="I536" s="45" t="n">
        <f aca="false">G536*H536</f>
        <v>7.808490903</v>
      </c>
    </row>
    <row r="537" customFormat="false" ht="11.25" hidden="false" customHeight="false" outlineLevel="0" collapsed="false">
      <c r="A537" s="30" t="n">
        <v>532</v>
      </c>
      <c r="B537" s="27" t="s">
        <v>16</v>
      </c>
      <c r="C537" s="27" t="s">
        <v>308</v>
      </c>
      <c r="D537" s="27" t="n">
        <v>88247</v>
      </c>
      <c r="E537" s="42" t="s">
        <v>895</v>
      </c>
      <c r="F537" s="27" t="s">
        <v>894</v>
      </c>
      <c r="G537" s="43" t="n">
        <v>0.3408333</v>
      </c>
      <c r="H537" s="44" t="n">
        <v>17.5</v>
      </c>
      <c r="I537" s="45" t="n">
        <f aca="false">G537*H537</f>
        <v>5.96458275</v>
      </c>
    </row>
    <row r="538" customFormat="false" ht="11.25" hidden="false" customHeight="false" outlineLevel="0" collapsed="false">
      <c r="A538" s="30" t="n">
        <v>533</v>
      </c>
      <c r="B538" s="27" t="s">
        <v>16</v>
      </c>
      <c r="C538" s="27" t="s">
        <v>308</v>
      </c>
      <c r="D538" s="27" t="n">
        <v>90776</v>
      </c>
      <c r="E538" s="42" t="s">
        <v>896</v>
      </c>
      <c r="F538" s="27" t="s">
        <v>894</v>
      </c>
      <c r="G538" s="43" t="n">
        <v>0.3408333</v>
      </c>
      <c r="H538" s="44" t="n">
        <v>22.49</v>
      </c>
      <c r="I538" s="45" t="n">
        <f aca="false">G538*H538</f>
        <v>7.665340917</v>
      </c>
    </row>
    <row r="539" customFormat="false" ht="22.5" hidden="false" customHeight="false" outlineLevel="0" collapsed="false">
      <c r="A539" s="30" t="n">
        <v>534</v>
      </c>
      <c r="B539" s="27" t="s">
        <v>16</v>
      </c>
      <c r="C539" s="27" t="s">
        <v>308</v>
      </c>
      <c r="D539" s="27" t="n">
        <v>92139</v>
      </c>
      <c r="E539" s="42" t="s">
        <v>937</v>
      </c>
      <c r="F539" s="27" t="s">
        <v>910</v>
      </c>
      <c r="G539" s="43" t="n">
        <v>0.232792015631004</v>
      </c>
      <c r="H539" s="44" t="n">
        <v>31.49</v>
      </c>
      <c r="I539" s="45" t="n">
        <f aca="false">G539*H539</f>
        <v>7.3306205722203</v>
      </c>
    </row>
    <row r="540" customFormat="false" ht="11.25" hidden="false" customHeight="false" outlineLevel="0" collapsed="false">
      <c r="A540" s="30" t="n">
        <v>535</v>
      </c>
      <c r="B540" s="27" t="s">
        <v>16</v>
      </c>
      <c r="C540" s="27" t="s">
        <v>877</v>
      </c>
      <c r="D540" s="27" t="s">
        <v>884</v>
      </c>
      <c r="E540" s="42" t="s">
        <v>885</v>
      </c>
      <c r="F540" s="27" t="str">
        <f aca="false">INDEX('ANEXO C'!$H:$H,MATCH(D540,'ANEXO C'!$B:$B,0))</f>
        <v>H</v>
      </c>
      <c r="G540" s="43" t="n">
        <v>0.005</v>
      </c>
      <c r="H540" s="44" t="n">
        <f aca="false">INDEX('ANEXO C'!$I:$I,MATCH(D540,'ANEXO C'!$B:$B,0))</f>
        <v>230.85</v>
      </c>
      <c r="I540" s="45" t="n">
        <f aca="false">G540*H540</f>
        <v>1.15425</v>
      </c>
    </row>
    <row r="541" customFormat="false" ht="11.25" hidden="false" customHeight="false" outlineLevel="0" collapsed="false">
      <c r="A541" s="30" t="n">
        <v>536</v>
      </c>
      <c r="B541" s="48" t="s">
        <v>869</v>
      </c>
      <c r="C541" s="49"/>
      <c r="D541" s="49"/>
      <c r="E541" s="49"/>
      <c r="F541" s="49"/>
      <c r="G541" s="49"/>
      <c r="H541" s="50"/>
      <c r="I541" s="51" t="n">
        <f aca="false">ROUND(SUM(I536:I540),2)</f>
        <v>29.92</v>
      </c>
    </row>
    <row r="542" customFormat="false" ht="11.25" hidden="false" customHeight="false" outlineLevel="0" collapsed="false">
      <c r="A542" s="30" t="n">
        <v>537</v>
      </c>
      <c r="B542" s="48" t="s">
        <v>870</v>
      </c>
      <c r="C542" s="49"/>
      <c r="D542" s="49"/>
      <c r="E542" s="49"/>
      <c r="F542" s="49"/>
      <c r="G542" s="49"/>
      <c r="H542" s="50"/>
      <c r="I542" s="51" t="n">
        <f aca="false">ROUND(I541*$I$5,2)</f>
        <v>7.07</v>
      </c>
    </row>
    <row r="543" customFormat="false" ht="11.25" hidden="false" customHeight="false" outlineLevel="0" collapsed="false">
      <c r="A543" s="30" t="n">
        <v>538</v>
      </c>
      <c r="B543" s="48" t="s">
        <v>881</v>
      </c>
      <c r="C543" s="49"/>
      <c r="D543" s="49"/>
      <c r="E543" s="49"/>
      <c r="F543" s="49"/>
      <c r="G543" s="49"/>
      <c r="H543" s="50"/>
      <c r="I543" s="51" t="n">
        <f aca="false">ROUND(SUM(I541:I542),2)</f>
        <v>36.99</v>
      </c>
    </row>
    <row r="544" customFormat="false" ht="11.25" hidden="false" customHeight="false" outlineLevel="0" collapsed="false">
      <c r="A544" s="30" t="n">
        <v>539</v>
      </c>
      <c r="B544" s="38"/>
      <c r="C544" s="38"/>
      <c r="D544" s="38"/>
      <c r="E544" s="58"/>
      <c r="F544" s="38"/>
      <c r="G544" s="38"/>
      <c r="H544" s="38"/>
      <c r="I544" s="38"/>
    </row>
    <row r="545" customFormat="false" ht="22.5" hidden="false" customHeight="true" outlineLevel="0" collapsed="false">
      <c r="A545" s="30" t="n">
        <v>540</v>
      </c>
      <c r="B545" s="37" t="s">
        <v>840</v>
      </c>
      <c r="C545" s="37" t="s">
        <v>841</v>
      </c>
      <c r="D545" s="37"/>
      <c r="E545" s="37"/>
      <c r="F545" s="37"/>
      <c r="G545" s="37"/>
      <c r="H545" s="37" t="s">
        <v>842</v>
      </c>
      <c r="I545" s="37" t="s">
        <v>843</v>
      </c>
    </row>
    <row r="546" customFormat="false" ht="11.25" hidden="false" customHeight="true" outlineLevel="0" collapsed="false">
      <c r="A546" s="30" t="n">
        <v>541</v>
      </c>
      <c r="B546" s="38" t="str">
        <f aca="false">INDEX('ANEXO A'!$E:$E,MATCH(C546,'ANEXO A'!$F:$F,0))</f>
        <v>CPU43</v>
      </c>
      <c r="C546" s="39" t="s">
        <v>148</v>
      </c>
      <c r="D546" s="39"/>
      <c r="E546" s="39"/>
      <c r="F546" s="39"/>
      <c r="G546" s="39"/>
      <c r="H546" s="38" t="s">
        <v>20</v>
      </c>
      <c r="I546" s="40" t="n">
        <f aca="false">I554</f>
        <v>119.88</v>
      </c>
    </row>
    <row r="547" customFormat="false" ht="22.5" hidden="false" customHeight="false" outlineLevel="0" collapsed="false">
      <c r="A547" s="30" t="n">
        <v>542</v>
      </c>
      <c r="B547" s="41" t="s">
        <v>844</v>
      </c>
      <c r="C547" s="41" t="s">
        <v>845</v>
      </c>
      <c r="D547" s="41" t="s">
        <v>8</v>
      </c>
      <c r="E547" s="41" t="s">
        <v>9</v>
      </c>
      <c r="F547" s="41" t="s">
        <v>10</v>
      </c>
      <c r="G547" s="41" t="s">
        <v>846</v>
      </c>
      <c r="H547" s="41" t="s">
        <v>847</v>
      </c>
      <c r="I547" s="41" t="s">
        <v>848</v>
      </c>
    </row>
    <row r="548" customFormat="false" ht="11.25" hidden="false" customHeight="false" outlineLevel="0" collapsed="false">
      <c r="A548" s="30" t="n">
        <v>543</v>
      </c>
      <c r="B548" s="27" t="s">
        <v>16</v>
      </c>
      <c r="C548" s="27" t="s">
        <v>308</v>
      </c>
      <c r="D548" s="27" t="n">
        <v>88264</v>
      </c>
      <c r="E548" s="42" t="s">
        <v>849</v>
      </c>
      <c r="F548" s="27" t="s">
        <v>894</v>
      </c>
      <c r="G548" s="43" t="n">
        <v>1.5233</v>
      </c>
      <c r="H548" s="44" t="n">
        <v>22.91</v>
      </c>
      <c r="I548" s="45" t="n">
        <f aca="false">G548*H548</f>
        <v>34.898803</v>
      </c>
    </row>
    <row r="549" customFormat="false" ht="11.25" hidden="false" customHeight="false" outlineLevel="0" collapsed="false">
      <c r="A549" s="30" t="n">
        <v>544</v>
      </c>
      <c r="B549" s="27" t="s">
        <v>16</v>
      </c>
      <c r="C549" s="27" t="s">
        <v>308</v>
      </c>
      <c r="D549" s="27" t="n">
        <v>88247</v>
      </c>
      <c r="E549" s="42" t="s">
        <v>895</v>
      </c>
      <c r="F549" s="27" t="s">
        <v>894</v>
      </c>
      <c r="G549" s="43" t="n">
        <v>1.5233</v>
      </c>
      <c r="H549" s="44" t="n">
        <v>17.5</v>
      </c>
      <c r="I549" s="45" t="n">
        <f aca="false">G549*H549</f>
        <v>26.65775</v>
      </c>
    </row>
    <row r="550" customFormat="false" ht="11.25" hidden="false" customHeight="false" outlineLevel="0" collapsed="false">
      <c r="A550" s="30" t="n">
        <v>545</v>
      </c>
      <c r="B550" s="27" t="s">
        <v>16</v>
      </c>
      <c r="C550" s="27" t="s">
        <v>308</v>
      </c>
      <c r="D550" s="27" t="n">
        <v>90776</v>
      </c>
      <c r="E550" s="42" t="s">
        <v>896</v>
      </c>
      <c r="F550" s="27" t="s">
        <v>894</v>
      </c>
      <c r="G550" s="43" t="n">
        <v>1.5233</v>
      </c>
      <c r="H550" s="44" t="n">
        <v>22.49</v>
      </c>
      <c r="I550" s="45" t="n">
        <f aca="false">G550*H550</f>
        <v>34.259017</v>
      </c>
    </row>
    <row r="551" customFormat="false" ht="11.25" hidden="false" customHeight="false" outlineLevel="0" collapsed="false">
      <c r="A551" s="30" t="n">
        <v>546</v>
      </c>
      <c r="B551" s="27" t="s">
        <v>16</v>
      </c>
      <c r="C551" s="27" t="s">
        <v>877</v>
      </c>
      <c r="D551" s="27" t="s">
        <v>884</v>
      </c>
      <c r="E551" s="42" t="s">
        <v>885</v>
      </c>
      <c r="F551" s="27" t="str">
        <f aca="false">INDEX('ANEXO C'!$H:$H,MATCH(D551,'ANEXO C'!$B:$B,0))</f>
        <v>H</v>
      </c>
      <c r="G551" s="43" t="n">
        <v>0.005</v>
      </c>
      <c r="H551" s="44" t="n">
        <f aca="false">INDEX('ANEXO C'!$I:$I,MATCH(D551,'ANEXO C'!$B:$B,0))</f>
        <v>230.85</v>
      </c>
      <c r="I551" s="45" t="n">
        <f aca="false">G551*H551</f>
        <v>1.15425</v>
      </c>
    </row>
    <row r="552" customFormat="false" ht="11.25" hidden="false" customHeight="false" outlineLevel="0" collapsed="false">
      <c r="A552" s="30" t="n">
        <v>547</v>
      </c>
      <c r="B552" s="48" t="s">
        <v>869</v>
      </c>
      <c r="C552" s="49"/>
      <c r="D552" s="49"/>
      <c r="E552" s="49"/>
      <c r="F552" s="49"/>
      <c r="G552" s="49"/>
      <c r="H552" s="50"/>
      <c r="I552" s="51" t="n">
        <f aca="false">ROUND(SUM(I548:I551),2)</f>
        <v>96.97</v>
      </c>
    </row>
    <row r="553" customFormat="false" ht="11.25" hidden="false" customHeight="false" outlineLevel="0" collapsed="false">
      <c r="A553" s="30" t="n">
        <v>548</v>
      </c>
      <c r="B553" s="48" t="s">
        <v>870</v>
      </c>
      <c r="C553" s="49"/>
      <c r="D553" s="49"/>
      <c r="E553" s="49"/>
      <c r="F553" s="49"/>
      <c r="G553" s="49"/>
      <c r="H553" s="50"/>
      <c r="I553" s="51" t="n">
        <f aca="false">ROUND(I552*$I$5,2)</f>
        <v>22.91</v>
      </c>
    </row>
    <row r="554" customFormat="false" ht="11.25" hidden="false" customHeight="false" outlineLevel="0" collapsed="false">
      <c r="A554" s="30" t="n">
        <v>549</v>
      </c>
      <c r="B554" s="48" t="s">
        <v>881</v>
      </c>
      <c r="C554" s="49"/>
      <c r="D554" s="49"/>
      <c r="E554" s="49"/>
      <c r="F554" s="49"/>
      <c r="G554" s="49"/>
      <c r="H554" s="50"/>
      <c r="I554" s="51" t="n">
        <f aca="false">ROUND(SUM(I552:I553),2)</f>
        <v>119.88</v>
      </c>
    </row>
    <row r="555" customFormat="false" ht="11.25" hidden="false" customHeight="false" outlineLevel="0" collapsed="false">
      <c r="A555" s="30" t="n">
        <v>550</v>
      </c>
      <c r="B555" s="26" t="s">
        <v>940</v>
      </c>
      <c r="C555" s="38"/>
      <c r="D555" s="38"/>
      <c r="E555" s="58"/>
      <c r="F555" s="38"/>
      <c r="G555" s="38"/>
      <c r="H555" s="38"/>
      <c r="I555" s="38"/>
    </row>
    <row r="556" customFormat="false" ht="11.25" hidden="false" customHeight="false" outlineLevel="0" collapsed="false">
      <c r="A556" s="30" t="n">
        <v>551</v>
      </c>
      <c r="B556" s="38"/>
      <c r="C556" s="38"/>
      <c r="D556" s="38"/>
      <c r="E556" s="58"/>
      <c r="F556" s="38"/>
      <c r="G556" s="38"/>
      <c r="H556" s="38"/>
      <c r="I556" s="38"/>
    </row>
    <row r="557" customFormat="false" ht="22.5" hidden="false" customHeight="true" outlineLevel="0" collapsed="false">
      <c r="A557" s="30" t="n">
        <v>552</v>
      </c>
      <c r="B557" s="37" t="s">
        <v>840</v>
      </c>
      <c r="C557" s="37" t="s">
        <v>841</v>
      </c>
      <c r="D557" s="37"/>
      <c r="E557" s="37"/>
      <c r="F557" s="37"/>
      <c r="G557" s="37"/>
      <c r="H557" s="37" t="s">
        <v>842</v>
      </c>
      <c r="I557" s="37" t="s">
        <v>843</v>
      </c>
    </row>
    <row r="558" customFormat="false" ht="11.25" hidden="false" customHeight="true" outlineLevel="0" collapsed="false">
      <c r="A558" s="30" t="n">
        <v>553</v>
      </c>
      <c r="B558" s="38" t="str">
        <f aca="false">INDEX('ANEXO A'!$E:$E,MATCH(C558,'ANEXO A'!$F:$F,0))</f>
        <v>CPU44</v>
      </c>
      <c r="C558" s="39" t="s">
        <v>151</v>
      </c>
      <c r="D558" s="39"/>
      <c r="E558" s="39"/>
      <c r="F558" s="39"/>
      <c r="G558" s="39"/>
      <c r="H558" s="38" t="s">
        <v>20</v>
      </c>
      <c r="I558" s="40" t="n">
        <f aca="false">I566</f>
        <v>2.5</v>
      </c>
    </row>
    <row r="559" customFormat="false" ht="22.5" hidden="false" customHeight="false" outlineLevel="0" collapsed="false">
      <c r="A559" s="30" t="n">
        <v>554</v>
      </c>
      <c r="B559" s="41" t="s">
        <v>844</v>
      </c>
      <c r="C559" s="41" t="s">
        <v>845</v>
      </c>
      <c r="D559" s="41" t="s">
        <v>8</v>
      </c>
      <c r="E559" s="41" t="s">
        <v>9</v>
      </c>
      <c r="F559" s="41" t="s">
        <v>10</v>
      </c>
      <c r="G559" s="41" t="s">
        <v>846</v>
      </c>
      <c r="H559" s="41" t="s">
        <v>847</v>
      </c>
      <c r="I559" s="41" t="s">
        <v>848</v>
      </c>
    </row>
    <row r="560" customFormat="false" ht="11.25" hidden="false" customHeight="false" outlineLevel="0" collapsed="false">
      <c r="A560" s="30" t="n">
        <v>555</v>
      </c>
      <c r="B560" s="27" t="s">
        <v>16</v>
      </c>
      <c r="C560" s="27" t="s">
        <v>308</v>
      </c>
      <c r="D560" s="27" t="n">
        <v>88264</v>
      </c>
      <c r="E560" s="42" t="s">
        <v>849</v>
      </c>
      <c r="F560" s="27" t="s">
        <v>894</v>
      </c>
      <c r="G560" s="43" t="n">
        <v>0.0168</v>
      </c>
      <c r="H560" s="44" t="n">
        <v>22.91</v>
      </c>
      <c r="I560" s="45" t="n">
        <f aca="false">G560*H560</f>
        <v>0.384888</v>
      </c>
    </row>
    <row r="561" customFormat="false" ht="11.25" hidden="false" customHeight="false" outlineLevel="0" collapsed="false">
      <c r="A561" s="30" t="n">
        <v>556</v>
      </c>
      <c r="B561" s="27" t="s">
        <v>16</v>
      </c>
      <c r="C561" s="27" t="s">
        <v>308</v>
      </c>
      <c r="D561" s="27" t="n">
        <v>88247</v>
      </c>
      <c r="E561" s="42" t="s">
        <v>895</v>
      </c>
      <c r="F561" s="27" t="s">
        <v>894</v>
      </c>
      <c r="G561" s="43" t="n">
        <v>0.0168</v>
      </c>
      <c r="H561" s="44" t="n">
        <v>17.5</v>
      </c>
      <c r="I561" s="45" t="n">
        <f aca="false">G561*H561</f>
        <v>0.294</v>
      </c>
    </row>
    <row r="562" customFormat="false" ht="11.25" hidden="false" customHeight="false" outlineLevel="0" collapsed="false">
      <c r="A562" s="30" t="n">
        <v>557</v>
      </c>
      <c r="B562" s="27" t="s">
        <v>16</v>
      </c>
      <c r="C562" s="27" t="s">
        <v>308</v>
      </c>
      <c r="D562" s="27" t="n">
        <v>90776</v>
      </c>
      <c r="E562" s="42" t="s">
        <v>896</v>
      </c>
      <c r="F562" s="27" t="s">
        <v>894</v>
      </c>
      <c r="G562" s="43" t="n">
        <v>0.0084</v>
      </c>
      <c r="H562" s="44" t="n">
        <v>22.49</v>
      </c>
      <c r="I562" s="45" t="n">
        <f aca="false">G562*H562</f>
        <v>0.188916</v>
      </c>
    </row>
    <row r="563" customFormat="false" ht="11.25" hidden="false" customHeight="false" outlineLevel="0" collapsed="false">
      <c r="A563" s="30" t="n">
        <v>558</v>
      </c>
      <c r="B563" s="27" t="s">
        <v>16</v>
      </c>
      <c r="C563" s="27" t="s">
        <v>877</v>
      </c>
      <c r="D563" s="27" t="s">
        <v>884</v>
      </c>
      <c r="E563" s="42" t="s">
        <v>885</v>
      </c>
      <c r="F563" s="27" t="str">
        <f aca="false">INDEX('ANEXO C'!$H:$H,MATCH(D563,'ANEXO C'!$B:$B,0))</f>
        <v>H</v>
      </c>
      <c r="G563" s="43" t="n">
        <v>0.005</v>
      </c>
      <c r="H563" s="44" t="n">
        <f aca="false">INDEX('ANEXO C'!$I:$I,MATCH(D563,'ANEXO C'!$B:$B,0))</f>
        <v>230.85</v>
      </c>
      <c r="I563" s="45" t="n">
        <f aca="false">G563*H563</f>
        <v>1.15425</v>
      </c>
    </row>
    <row r="564" customFormat="false" ht="11.25" hidden="false" customHeight="false" outlineLevel="0" collapsed="false">
      <c r="A564" s="30" t="n">
        <v>559</v>
      </c>
      <c r="B564" s="48" t="s">
        <v>869</v>
      </c>
      <c r="C564" s="49"/>
      <c r="D564" s="49"/>
      <c r="E564" s="49"/>
      <c r="F564" s="49"/>
      <c r="G564" s="49"/>
      <c r="H564" s="50"/>
      <c r="I564" s="51" t="n">
        <f aca="false">ROUND(SUM(I560:I563),2)</f>
        <v>2.02</v>
      </c>
    </row>
    <row r="565" customFormat="false" ht="11.25" hidden="false" customHeight="false" outlineLevel="0" collapsed="false">
      <c r="A565" s="30" t="n">
        <v>560</v>
      </c>
      <c r="B565" s="48" t="s">
        <v>870</v>
      </c>
      <c r="C565" s="49"/>
      <c r="D565" s="49"/>
      <c r="E565" s="49"/>
      <c r="F565" s="49"/>
      <c r="G565" s="49"/>
      <c r="H565" s="50"/>
      <c r="I565" s="51" t="n">
        <f aca="false">ROUND(I564*$I$5,2)</f>
        <v>0.48</v>
      </c>
    </row>
    <row r="566" customFormat="false" ht="11.25" hidden="false" customHeight="false" outlineLevel="0" collapsed="false">
      <c r="A566" s="30" t="n">
        <v>561</v>
      </c>
      <c r="B566" s="48" t="s">
        <v>881</v>
      </c>
      <c r="C566" s="49"/>
      <c r="D566" s="49"/>
      <c r="E566" s="49"/>
      <c r="F566" s="49"/>
      <c r="G566" s="49"/>
      <c r="H566" s="50"/>
      <c r="I566" s="51" t="n">
        <f aca="false">ROUND(SUM(I564:I565),2)</f>
        <v>2.5</v>
      </c>
    </row>
    <row r="567" customFormat="false" ht="11.25" hidden="false" customHeight="false" outlineLevel="0" collapsed="false">
      <c r="A567" s="30" t="n">
        <v>562</v>
      </c>
      <c r="B567" s="26" t="s">
        <v>919</v>
      </c>
      <c r="C567" s="38"/>
      <c r="D567" s="38"/>
      <c r="E567" s="58"/>
      <c r="F567" s="38"/>
      <c r="G567" s="38"/>
      <c r="H567" s="38"/>
      <c r="I567" s="38"/>
    </row>
    <row r="568" customFormat="false" ht="11.25" hidden="false" customHeight="false" outlineLevel="0" collapsed="false">
      <c r="A568" s="30" t="n">
        <v>563</v>
      </c>
      <c r="B568" s="38"/>
      <c r="C568" s="38"/>
      <c r="D568" s="38"/>
      <c r="E568" s="58"/>
      <c r="F568" s="38"/>
      <c r="G568" s="38"/>
      <c r="H568" s="38"/>
      <c r="I568" s="38"/>
    </row>
    <row r="569" customFormat="false" ht="22.5" hidden="false" customHeight="true" outlineLevel="0" collapsed="false">
      <c r="A569" s="30" t="n">
        <v>564</v>
      </c>
      <c r="B569" s="37" t="s">
        <v>840</v>
      </c>
      <c r="C569" s="37" t="s">
        <v>841</v>
      </c>
      <c r="D569" s="37"/>
      <c r="E569" s="37"/>
      <c r="F569" s="37"/>
      <c r="G569" s="37"/>
      <c r="H569" s="37" t="s">
        <v>842</v>
      </c>
      <c r="I569" s="37" t="s">
        <v>843</v>
      </c>
    </row>
    <row r="570" customFormat="false" ht="11.25" hidden="false" customHeight="true" outlineLevel="0" collapsed="false">
      <c r="A570" s="30" t="n">
        <v>565</v>
      </c>
      <c r="B570" s="38" t="str">
        <f aca="false">INDEX('ANEXO A'!$E:$E,MATCH(C570,'ANEXO A'!$F:$F,0))</f>
        <v>CPU45</v>
      </c>
      <c r="C570" s="39" t="s">
        <v>154</v>
      </c>
      <c r="D570" s="39"/>
      <c r="E570" s="39"/>
      <c r="F570" s="39"/>
      <c r="G570" s="39"/>
      <c r="H570" s="38" t="s">
        <v>20</v>
      </c>
      <c r="I570" s="40" t="n">
        <f aca="false">I582</f>
        <v>41.09</v>
      </c>
    </row>
    <row r="571" customFormat="false" ht="22.5" hidden="false" customHeight="false" outlineLevel="0" collapsed="false">
      <c r="A571" s="30" t="n">
        <v>566</v>
      </c>
      <c r="B571" s="41" t="s">
        <v>844</v>
      </c>
      <c r="C571" s="41" t="s">
        <v>845</v>
      </c>
      <c r="D571" s="41" t="s">
        <v>8</v>
      </c>
      <c r="E571" s="41" t="s">
        <v>9</v>
      </c>
      <c r="F571" s="41" t="s">
        <v>10</v>
      </c>
      <c r="G571" s="41" t="s">
        <v>846</v>
      </c>
      <c r="H571" s="41" t="s">
        <v>847</v>
      </c>
      <c r="I571" s="41" t="s">
        <v>848</v>
      </c>
    </row>
    <row r="572" customFormat="false" ht="11.25" hidden="false" customHeight="false" outlineLevel="0" collapsed="false">
      <c r="A572" s="30" t="n">
        <v>567</v>
      </c>
      <c r="B572" s="27" t="s">
        <v>16</v>
      </c>
      <c r="C572" s="27" t="s">
        <v>308</v>
      </c>
      <c r="D572" s="27" t="n">
        <v>88264</v>
      </c>
      <c r="E572" s="42" t="s">
        <v>849</v>
      </c>
      <c r="F572" s="27" t="s">
        <v>894</v>
      </c>
      <c r="G572" s="43" t="n">
        <v>1.04552</v>
      </c>
      <c r="H572" s="44" t="n">
        <v>22.91</v>
      </c>
      <c r="I572" s="45" t="n">
        <f aca="false">G572*H572</f>
        <v>23.9528632</v>
      </c>
    </row>
    <row r="573" customFormat="false" ht="11.25" hidden="false" customHeight="false" outlineLevel="0" collapsed="false">
      <c r="A573" s="30" t="n">
        <v>568</v>
      </c>
      <c r="B573" s="27" t="s">
        <v>16</v>
      </c>
      <c r="C573" s="27" t="s">
        <v>308</v>
      </c>
      <c r="D573" s="27" t="n">
        <v>88247</v>
      </c>
      <c r="E573" s="42" t="s">
        <v>895</v>
      </c>
      <c r="F573" s="27" t="s">
        <v>894</v>
      </c>
      <c r="G573" s="43" t="n">
        <v>0.11615716</v>
      </c>
      <c r="H573" s="44" t="n">
        <v>17.5</v>
      </c>
      <c r="I573" s="45" t="n">
        <f aca="false">G573*H573</f>
        <v>2.0327503</v>
      </c>
    </row>
    <row r="574" customFormat="false" ht="11.25" hidden="false" customHeight="false" outlineLevel="0" collapsed="false">
      <c r="A574" s="30" t="n">
        <v>569</v>
      </c>
      <c r="B574" s="27" t="s">
        <v>16</v>
      </c>
      <c r="C574" s="27" t="s">
        <v>308</v>
      </c>
      <c r="D574" s="27" t="n">
        <v>90776</v>
      </c>
      <c r="E574" s="42" t="s">
        <v>896</v>
      </c>
      <c r="F574" s="27" t="s">
        <v>894</v>
      </c>
      <c r="G574" s="43" t="n">
        <v>0.05807858</v>
      </c>
      <c r="H574" s="44" t="n">
        <v>22.49</v>
      </c>
      <c r="I574" s="45" t="n">
        <f aca="false">G574*H574</f>
        <v>1.3061872642</v>
      </c>
    </row>
    <row r="575" customFormat="false" ht="22.5" hidden="false" customHeight="false" outlineLevel="0" collapsed="false">
      <c r="A575" s="30" t="n">
        <v>570</v>
      </c>
      <c r="B575" s="27" t="s">
        <v>303</v>
      </c>
      <c r="C575" s="27" t="s">
        <v>308</v>
      </c>
      <c r="D575" s="27" t="n">
        <v>1095</v>
      </c>
      <c r="E575" s="42" t="s">
        <v>941</v>
      </c>
      <c r="F575" s="27" t="s">
        <v>942</v>
      </c>
      <c r="G575" s="43" t="n">
        <v>0.0833333333333333</v>
      </c>
      <c r="H575" s="44" t="n">
        <v>50.92</v>
      </c>
      <c r="I575" s="45" t="n">
        <f aca="false">G575*H575</f>
        <v>4.24333333333333</v>
      </c>
    </row>
    <row r="576" customFormat="false" ht="22.5" hidden="false" customHeight="false" outlineLevel="0" collapsed="false">
      <c r="A576" s="30" t="n">
        <v>571</v>
      </c>
      <c r="B576" s="27" t="s">
        <v>303</v>
      </c>
      <c r="C576" s="27" t="s">
        <v>308</v>
      </c>
      <c r="D576" s="27" t="n">
        <v>11267</v>
      </c>
      <c r="E576" s="42" t="s">
        <v>943</v>
      </c>
      <c r="F576" s="27" t="s">
        <v>942</v>
      </c>
      <c r="G576" s="43" t="n">
        <v>0.4</v>
      </c>
      <c r="H576" s="44" t="n">
        <v>0.8</v>
      </c>
      <c r="I576" s="45" t="n">
        <f aca="false">G576*H576</f>
        <v>0.32</v>
      </c>
    </row>
    <row r="577" customFormat="false" ht="11.25" hidden="false" customHeight="false" outlineLevel="0" collapsed="false">
      <c r="A577" s="30" t="n">
        <v>572</v>
      </c>
      <c r="B577" s="27" t="s">
        <v>303</v>
      </c>
      <c r="C577" s="27" t="s">
        <v>308</v>
      </c>
      <c r="D577" s="27" t="n">
        <v>39996</v>
      </c>
      <c r="E577" s="42" t="s">
        <v>944</v>
      </c>
      <c r="F577" s="27" t="s">
        <v>904</v>
      </c>
      <c r="G577" s="43" t="n">
        <v>0.03328</v>
      </c>
      <c r="H577" s="44" t="n">
        <v>4.39</v>
      </c>
      <c r="I577" s="45" t="n">
        <f aca="false">G577*H577</f>
        <v>0.1460992</v>
      </c>
    </row>
    <row r="578" customFormat="false" ht="11.25" hidden="false" customHeight="false" outlineLevel="0" collapsed="false">
      <c r="A578" s="30" t="n">
        <v>573</v>
      </c>
      <c r="B578" s="27" t="s">
        <v>303</v>
      </c>
      <c r="C578" s="27" t="s">
        <v>308</v>
      </c>
      <c r="D578" s="27" t="n">
        <v>39997</v>
      </c>
      <c r="E578" s="42" t="s">
        <v>945</v>
      </c>
      <c r="F578" s="27" t="s">
        <v>942</v>
      </c>
      <c r="G578" s="43" t="n">
        <v>0.4</v>
      </c>
      <c r="H578" s="44" t="n">
        <v>0.21</v>
      </c>
      <c r="I578" s="45" t="n">
        <f aca="false">G578*H578</f>
        <v>0.084</v>
      </c>
    </row>
    <row r="579" customFormat="false" ht="11.25" hidden="false" customHeight="false" outlineLevel="0" collapsed="false">
      <c r="A579" s="30" t="n">
        <v>574</v>
      </c>
      <c r="B579" s="27" t="s">
        <v>16</v>
      </c>
      <c r="C579" s="27" t="s">
        <v>877</v>
      </c>
      <c r="D579" s="27" t="s">
        <v>884</v>
      </c>
      <c r="E579" s="42" t="s">
        <v>885</v>
      </c>
      <c r="F579" s="27" t="str">
        <f aca="false">INDEX('ANEXO C'!$H:$H,MATCH(D579,'ANEXO C'!$B:$B,0))</f>
        <v>H</v>
      </c>
      <c r="G579" s="43" t="n">
        <v>0.005</v>
      </c>
      <c r="H579" s="44" t="n">
        <f aca="false">INDEX('ANEXO C'!$I:$I,MATCH(D579,'ANEXO C'!$B:$B,0))</f>
        <v>230.85</v>
      </c>
      <c r="I579" s="45" t="n">
        <f aca="false">G579*H579</f>
        <v>1.15425</v>
      </c>
    </row>
    <row r="580" customFormat="false" ht="11.25" hidden="false" customHeight="false" outlineLevel="0" collapsed="false">
      <c r="A580" s="30" t="n">
        <v>575</v>
      </c>
      <c r="B580" s="48" t="s">
        <v>869</v>
      </c>
      <c r="C580" s="49"/>
      <c r="D580" s="49"/>
      <c r="E580" s="49"/>
      <c r="F580" s="49"/>
      <c r="G580" s="49"/>
      <c r="H580" s="50"/>
      <c r="I580" s="51" t="n">
        <f aca="false">ROUND(SUM(I572:I579),2)</f>
        <v>33.24</v>
      </c>
    </row>
    <row r="581" customFormat="false" ht="11.25" hidden="false" customHeight="false" outlineLevel="0" collapsed="false">
      <c r="A581" s="30" t="n">
        <v>576</v>
      </c>
      <c r="B581" s="48" t="s">
        <v>870</v>
      </c>
      <c r="C581" s="49"/>
      <c r="D581" s="49"/>
      <c r="E581" s="49"/>
      <c r="F581" s="49"/>
      <c r="G581" s="49"/>
      <c r="H581" s="50"/>
      <c r="I581" s="51" t="n">
        <f aca="false">ROUND(I580*$I$5,2)</f>
        <v>7.85</v>
      </c>
    </row>
    <row r="582" customFormat="false" ht="11.25" hidden="false" customHeight="false" outlineLevel="0" collapsed="false">
      <c r="A582" s="30" t="n">
        <v>577</v>
      </c>
      <c r="B582" s="48" t="s">
        <v>881</v>
      </c>
      <c r="C582" s="49"/>
      <c r="D582" s="49"/>
      <c r="E582" s="49"/>
      <c r="F582" s="49"/>
      <c r="G582" s="49"/>
      <c r="H582" s="50"/>
      <c r="I582" s="51" t="n">
        <f aca="false">ROUND(SUM(I580:I581),2)</f>
        <v>41.09</v>
      </c>
    </row>
    <row r="583" customFormat="false" ht="11.25" hidden="false" customHeight="false" outlineLevel="0" collapsed="false">
      <c r="A583" s="30" t="n">
        <v>578</v>
      </c>
      <c r="B583" s="26" t="s">
        <v>946</v>
      </c>
      <c r="C583" s="38"/>
      <c r="D583" s="38"/>
      <c r="E583" s="58"/>
      <c r="F583" s="38"/>
      <c r="G583" s="38"/>
      <c r="H583" s="38"/>
      <c r="I583" s="38"/>
    </row>
    <row r="584" customFormat="false" ht="11.25" hidden="false" customHeight="false" outlineLevel="0" collapsed="false">
      <c r="A584" s="30" t="n">
        <v>579</v>
      </c>
      <c r="B584" s="38"/>
      <c r="C584" s="38"/>
      <c r="D584" s="38"/>
      <c r="E584" s="58"/>
      <c r="F584" s="38"/>
      <c r="G584" s="38"/>
      <c r="H584" s="38"/>
      <c r="I584" s="38"/>
    </row>
    <row r="585" customFormat="false" ht="22.5" hidden="false" customHeight="true" outlineLevel="0" collapsed="false">
      <c r="A585" s="30" t="n">
        <v>580</v>
      </c>
      <c r="B585" s="37" t="s">
        <v>840</v>
      </c>
      <c r="C585" s="37" t="s">
        <v>841</v>
      </c>
      <c r="D585" s="37"/>
      <c r="E585" s="37"/>
      <c r="F585" s="37"/>
      <c r="G585" s="37"/>
      <c r="H585" s="37" t="s">
        <v>842</v>
      </c>
      <c r="I585" s="37" t="s">
        <v>843</v>
      </c>
    </row>
    <row r="586" customFormat="false" ht="11.25" hidden="false" customHeight="true" outlineLevel="0" collapsed="false">
      <c r="A586" s="30" t="n">
        <v>581</v>
      </c>
      <c r="B586" s="38" t="str">
        <f aca="false">INDEX('ANEXO A'!$E:$E,MATCH(C586,'ANEXO A'!$F:$F,0))</f>
        <v>CPU46</v>
      </c>
      <c r="C586" s="39" t="s">
        <v>157</v>
      </c>
      <c r="D586" s="39"/>
      <c r="E586" s="39"/>
      <c r="F586" s="39"/>
      <c r="G586" s="39"/>
      <c r="H586" s="38" t="s">
        <v>20</v>
      </c>
      <c r="I586" s="40" t="n">
        <f aca="false">I598</f>
        <v>134.82</v>
      </c>
    </row>
    <row r="587" customFormat="false" ht="22.5" hidden="false" customHeight="false" outlineLevel="0" collapsed="false">
      <c r="A587" s="30" t="n">
        <v>582</v>
      </c>
      <c r="B587" s="41" t="s">
        <v>844</v>
      </c>
      <c r="C587" s="41" t="s">
        <v>845</v>
      </c>
      <c r="D587" s="41" t="s">
        <v>8</v>
      </c>
      <c r="E587" s="41" t="s">
        <v>9</v>
      </c>
      <c r="F587" s="41" t="s">
        <v>10</v>
      </c>
      <c r="G587" s="41" t="s">
        <v>846</v>
      </c>
      <c r="H587" s="41" t="s">
        <v>847</v>
      </c>
      <c r="I587" s="41" t="s">
        <v>848</v>
      </c>
    </row>
    <row r="588" customFormat="false" ht="11.25" hidden="false" customHeight="false" outlineLevel="0" collapsed="false">
      <c r="A588" s="30" t="n">
        <v>583</v>
      </c>
      <c r="B588" s="27" t="s">
        <v>16</v>
      </c>
      <c r="C588" s="27" t="s">
        <v>308</v>
      </c>
      <c r="D588" s="27" t="n">
        <v>88264</v>
      </c>
      <c r="E588" s="42" t="s">
        <v>849</v>
      </c>
      <c r="F588" s="27" t="s">
        <v>894</v>
      </c>
      <c r="G588" s="43" t="n">
        <v>1.16144</v>
      </c>
      <c r="H588" s="44" t="n">
        <v>22.91</v>
      </c>
      <c r="I588" s="45" t="n">
        <f aca="false">G588*H588</f>
        <v>26.6085904</v>
      </c>
    </row>
    <row r="589" customFormat="false" ht="11.25" hidden="false" customHeight="false" outlineLevel="0" collapsed="false">
      <c r="A589" s="30" t="n">
        <v>584</v>
      </c>
      <c r="B589" s="27" t="s">
        <v>16</v>
      </c>
      <c r="C589" s="27" t="s">
        <v>308</v>
      </c>
      <c r="D589" s="27" t="n">
        <v>88247</v>
      </c>
      <c r="E589" s="42" t="s">
        <v>895</v>
      </c>
      <c r="F589" s="27" t="s">
        <v>894</v>
      </c>
      <c r="G589" s="43" t="n">
        <v>1.16144</v>
      </c>
      <c r="H589" s="44" t="n">
        <v>17.5</v>
      </c>
      <c r="I589" s="45" t="n">
        <f aca="false">G589*H589</f>
        <v>20.3252</v>
      </c>
    </row>
    <row r="590" customFormat="false" ht="11.25" hidden="false" customHeight="false" outlineLevel="0" collapsed="false">
      <c r="A590" s="30" t="n">
        <v>585</v>
      </c>
      <c r="B590" s="27" t="s">
        <v>16</v>
      </c>
      <c r="C590" s="27" t="s">
        <v>308</v>
      </c>
      <c r="D590" s="27" t="n">
        <v>90776</v>
      </c>
      <c r="E590" s="42" t="s">
        <v>896</v>
      </c>
      <c r="F590" s="27" t="s">
        <v>894</v>
      </c>
      <c r="G590" s="43" t="n">
        <v>1.16144</v>
      </c>
      <c r="H590" s="44" t="n">
        <v>22.49</v>
      </c>
      <c r="I590" s="45" t="n">
        <f aca="false">G590*H590</f>
        <v>26.1207856</v>
      </c>
    </row>
    <row r="591" customFormat="false" ht="22.5" hidden="false" customHeight="false" outlineLevel="0" collapsed="false">
      <c r="A591" s="30" t="n">
        <v>586</v>
      </c>
      <c r="B591" s="27" t="s">
        <v>16</v>
      </c>
      <c r="C591" s="27" t="s">
        <v>308</v>
      </c>
      <c r="D591" s="27" t="n">
        <v>92139</v>
      </c>
      <c r="E591" s="42" t="s">
        <v>937</v>
      </c>
      <c r="F591" s="27" t="s">
        <v>910</v>
      </c>
      <c r="G591" s="43" t="n">
        <v>0.349188023446506</v>
      </c>
      <c r="H591" s="44" t="n">
        <v>31.49</v>
      </c>
      <c r="I591" s="45" t="n">
        <f aca="false">G591*H591</f>
        <v>10.9959308583305</v>
      </c>
    </row>
    <row r="592" customFormat="false" ht="11.25" hidden="false" customHeight="false" outlineLevel="0" collapsed="false">
      <c r="A592" s="30" t="n">
        <v>587</v>
      </c>
      <c r="B592" s="27" t="s">
        <v>16</v>
      </c>
      <c r="C592" s="27" t="s">
        <v>877</v>
      </c>
      <c r="D592" s="27" t="s">
        <v>884</v>
      </c>
      <c r="E592" s="42" t="s">
        <v>885</v>
      </c>
      <c r="F592" s="27" t="str">
        <f aca="false">INDEX('ANEXO C'!$H:$H,MATCH(D592,'ANEXO C'!$B:$B,0))</f>
        <v>H</v>
      </c>
      <c r="G592" s="43" t="n">
        <v>0.01</v>
      </c>
      <c r="H592" s="44" t="n">
        <f aca="false">INDEX('ANEXO C'!$I:$I,MATCH(D592,'ANEXO C'!$B:$B,0))</f>
        <v>230.85</v>
      </c>
      <c r="I592" s="45" t="n">
        <f aca="false">G592*H592</f>
        <v>2.3085</v>
      </c>
    </row>
    <row r="593" customFormat="false" ht="11.25" hidden="false" customHeight="false" outlineLevel="0" collapsed="false">
      <c r="A593" s="30" t="n">
        <v>588</v>
      </c>
      <c r="B593" s="27" t="s">
        <v>947</v>
      </c>
      <c r="C593" s="27" t="s">
        <v>308</v>
      </c>
      <c r="D593" s="27" t="n">
        <v>3755</v>
      </c>
      <c r="E593" s="42" t="s">
        <v>948</v>
      </c>
      <c r="F593" s="27" t="s">
        <v>942</v>
      </c>
      <c r="G593" s="43" t="n">
        <v>0.2</v>
      </c>
      <c r="H593" s="44" t="n">
        <v>29.28</v>
      </c>
      <c r="I593" s="45" t="n">
        <f aca="false">G593*H593</f>
        <v>5.856</v>
      </c>
    </row>
    <row r="594" customFormat="false" ht="11.25" hidden="false" customHeight="false" outlineLevel="0" collapsed="false">
      <c r="A594" s="30" t="n">
        <v>589</v>
      </c>
      <c r="B594" s="27" t="s">
        <v>947</v>
      </c>
      <c r="C594" s="27" t="s">
        <v>308</v>
      </c>
      <c r="D594" s="27" t="n">
        <v>12296</v>
      </c>
      <c r="E594" s="42" t="s">
        <v>949</v>
      </c>
      <c r="F594" s="27" t="s">
        <v>942</v>
      </c>
      <c r="G594" s="43" t="n">
        <v>0.2</v>
      </c>
      <c r="H594" s="44" t="n">
        <v>3.54</v>
      </c>
      <c r="I594" s="45" t="n">
        <f aca="false">G594*H594</f>
        <v>0.708</v>
      </c>
    </row>
    <row r="595" customFormat="false" ht="22.5" hidden="false" customHeight="false" outlineLevel="0" collapsed="false">
      <c r="A595" s="30" t="n">
        <v>590</v>
      </c>
      <c r="B595" s="27" t="s">
        <v>303</v>
      </c>
      <c r="C595" s="27" t="s">
        <v>308</v>
      </c>
      <c r="D595" s="27" t="n">
        <v>39258</v>
      </c>
      <c r="E595" s="42" t="s">
        <v>950</v>
      </c>
      <c r="F595" s="27" t="s">
        <v>38</v>
      </c>
      <c r="G595" s="43" t="n">
        <v>1.5</v>
      </c>
      <c r="H595" s="44" t="n">
        <v>10.75</v>
      </c>
      <c r="I595" s="45" t="n">
        <f aca="false">G595*H595</f>
        <v>16.125</v>
      </c>
    </row>
    <row r="596" customFormat="false" ht="11.25" hidden="false" customHeight="false" outlineLevel="0" collapsed="false">
      <c r="A596" s="30" t="n">
        <v>591</v>
      </c>
      <c r="B596" s="48" t="s">
        <v>869</v>
      </c>
      <c r="C596" s="49"/>
      <c r="D596" s="49"/>
      <c r="E596" s="49"/>
      <c r="F596" s="49"/>
      <c r="G596" s="49"/>
      <c r="H596" s="50"/>
      <c r="I596" s="51" t="n">
        <f aca="false">ROUND(SUM(I588:I595),2)</f>
        <v>109.05</v>
      </c>
    </row>
    <row r="597" customFormat="false" ht="11.25" hidden="false" customHeight="false" outlineLevel="0" collapsed="false">
      <c r="A597" s="30" t="n">
        <v>592</v>
      </c>
      <c r="B597" s="48" t="s">
        <v>870</v>
      </c>
      <c r="C597" s="49"/>
      <c r="D597" s="49"/>
      <c r="E597" s="49"/>
      <c r="F597" s="49"/>
      <c r="G597" s="49"/>
      <c r="H597" s="50"/>
      <c r="I597" s="51" t="n">
        <f aca="false">ROUND(I596*$I$5,2)</f>
        <v>25.77</v>
      </c>
    </row>
    <row r="598" customFormat="false" ht="11.25" hidden="false" customHeight="false" outlineLevel="0" collapsed="false">
      <c r="A598" s="30" t="n">
        <v>593</v>
      </c>
      <c r="B598" s="48" t="s">
        <v>881</v>
      </c>
      <c r="C598" s="49"/>
      <c r="D598" s="49"/>
      <c r="E598" s="49"/>
      <c r="F598" s="49"/>
      <c r="G598" s="49"/>
      <c r="H598" s="50"/>
      <c r="I598" s="51" t="n">
        <f aca="false">ROUND(SUM(I596:I597),2)</f>
        <v>134.82</v>
      </c>
    </row>
    <row r="599" customFormat="false" ht="11.25" hidden="false" customHeight="false" outlineLevel="0" collapsed="false">
      <c r="A599" s="30" t="n">
        <v>594</v>
      </c>
      <c r="B599" s="38"/>
      <c r="C599" s="38"/>
      <c r="D599" s="38"/>
      <c r="E599" s="58"/>
      <c r="F599" s="38"/>
      <c r="G599" s="38"/>
      <c r="H599" s="38"/>
      <c r="I599" s="38"/>
    </row>
    <row r="600" customFormat="false" ht="22.5" hidden="false" customHeight="true" outlineLevel="0" collapsed="false">
      <c r="A600" s="30" t="n">
        <v>595</v>
      </c>
      <c r="B600" s="37" t="s">
        <v>840</v>
      </c>
      <c r="C600" s="37" t="s">
        <v>841</v>
      </c>
      <c r="D600" s="37"/>
      <c r="E600" s="37"/>
      <c r="F600" s="37"/>
      <c r="G600" s="37"/>
      <c r="H600" s="37" t="s">
        <v>842</v>
      </c>
      <c r="I600" s="37" t="s">
        <v>843</v>
      </c>
    </row>
    <row r="601" customFormat="false" ht="11.25" hidden="false" customHeight="true" outlineLevel="0" collapsed="false">
      <c r="A601" s="30" t="n">
        <v>596</v>
      </c>
      <c r="B601" s="38" t="str">
        <f aca="false">INDEX('ANEXO A'!$E:$E,MATCH(C601,'ANEXO A'!$F:$F,0))</f>
        <v>CPU47</v>
      </c>
      <c r="C601" s="39" t="s">
        <v>160</v>
      </c>
      <c r="D601" s="39"/>
      <c r="E601" s="39"/>
      <c r="F601" s="39"/>
      <c r="G601" s="39"/>
      <c r="H601" s="38" t="s">
        <v>20</v>
      </c>
      <c r="I601" s="40" t="n">
        <f aca="false">I616</f>
        <v>353.77</v>
      </c>
    </row>
    <row r="602" customFormat="false" ht="22.5" hidden="false" customHeight="false" outlineLevel="0" collapsed="false">
      <c r="A602" s="30" t="n">
        <v>597</v>
      </c>
      <c r="B602" s="41" t="s">
        <v>844</v>
      </c>
      <c r="C602" s="41" t="s">
        <v>845</v>
      </c>
      <c r="D602" s="41" t="s">
        <v>8</v>
      </c>
      <c r="E602" s="41" t="s">
        <v>9</v>
      </c>
      <c r="F602" s="41" t="s">
        <v>10</v>
      </c>
      <c r="G602" s="41" t="s">
        <v>846</v>
      </c>
      <c r="H602" s="41" t="s">
        <v>847</v>
      </c>
      <c r="I602" s="41" t="s">
        <v>848</v>
      </c>
    </row>
    <row r="603" customFormat="false" ht="22.5" hidden="false" customHeight="false" outlineLevel="0" collapsed="false">
      <c r="A603" s="30" t="n">
        <v>598</v>
      </c>
      <c r="B603" s="27" t="s">
        <v>16</v>
      </c>
      <c r="C603" s="27" t="s">
        <v>308</v>
      </c>
      <c r="D603" s="27" t="n">
        <v>92139</v>
      </c>
      <c r="E603" s="42" t="s">
        <v>937</v>
      </c>
      <c r="F603" s="27" t="s">
        <v>910</v>
      </c>
      <c r="G603" s="43" t="n">
        <v>0.8</v>
      </c>
      <c r="H603" s="44" t="n">
        <v>31.49</v>
      </c>
      <c r="I603" s="45" t="n">
        <f aca="false">G603*H603</f>
        <v>25.192</v>
      </c>
    </row>
    <row r="604" customFormat="false" ht="11.25" hidden="false" customHeight="false" outlineLevel="0" collapsed="false">
      <c r="A604" s="30" t="n">
        <v>599</v>
      </c>
      <c r="B604" s="27" t="s">
        <v>303</v>
      </c>
      <c r="C604" s="27" t="s">
        <v>308</v>
      </c>
      <c r="D604" s="27" t="n">
        <v>5045</v>
      </c>
      <c r="E604" s="42" t="s">
        <v>951</v>
      </c>
      <c r="F604" s="27" t="s">
        <v>942</v>
      </c>
      <c r="G604" s="43" t="n">
        <v>0.08333333</v>
      </c>
      <c r="H604" s="44" t="n">
        <v>1611.37</v>
      </c>
      <c r="I604" s="45" t="n">
        <f aca="false">G604*H604</f>
        <v>134.2808279621</v>
      </c>
    </row>
    <row r="605" customFormat="false" ht="11.25" hidden="false" customHeight="false" outlineLevel="0" collapsed="false">
      <c r="A605" s="30" t="n">
        <v>600</v>
      </c>
      <c r="B605" s="27" t="s">
        <v>16</v>
      </c>
      <c r="C605" s="27" t="s">
        <v>308</v>
      </c>
      <c r="D605" s="27" t="n">
        <v>88264</v>
      </c>
      <c r="E605" s="42" t="s">
        <v>849</v>
      </c>
      <c r="F605" s="27" t="s">
        <v>894</v>
      </c>
      <c r="G605" s="43" t="n">
        <v>0.17</v>
      </c>
      <c r="H605" s="44" t="n">
        <v>22.91</v>
      </c>
      <c r="I605" s="45" t="n">
        <f aca="false">G605*H605</f>
        <v>3.8947</v>
      </c>
    </row>
    <row r="606" customFormat="false" ht="11.25" hidden="false" customHeight="false" outlineLevel="0" collapsed="false">
      <c r="A606" s="30" t="n">
        <v>601</v>
      </c>
      <c r="B606" s="27" t="s">
        <v>16</v>
      </c>
      <c r="C606" s="27" t="s">
        <v>308</v>
      </c>
      <c r="D606" s="27" t="n">
        <v>88247</v>
      </c>
      <c r="E606" s="42" t="s">
        <v>895</v>
      </c>
      <c r="F606" s="27" t="s">
        <v>894</v>
      </c>
      <c r="G606" s="43" t="n">
        <v>0.17</v>
      </c>
      <c r="H606" s="44" t="n">
        <v>17.5</v>
      </c>
      <c r="I606" s="45" t="n">
        <f aca="false">G606*H606</f>
        <v>2.975</v>
      </c>
    </row>
    <row r="607" customFormat="false" ht="11.25" hidden="false" customHeight="false" outlineLevel="0" collapsed="false">
      <c r="A607" s="30" t="n">
        <v>602</v>
      </c>
      <c r="B607" s="27" t="s">
        <v>16</v>
      </c>
      <c r="C607" s="27" t="s">
        <v>308</v>
      </c>
      <c r="D607" s="27" t="n">
        <v>90776</v>
      </c>
      <c r="E607" s="42" t="s">
        <v>896</v>
      </c>
      <c r="F607" s="27" t="s">
        <v>894</v>
      </c>
      <c r="G607" s="43" t="n">
        <v>0.17</v>
      </c>
      <c r="H607" s="44" t="n">
        <v>22.49</v>
      </c>
      <c r="I607" s="45" t="n">
        <f aca="false">G607*H607</f>
        <v>3.8233</v>
      </c>
    </row>
    <row r="608" customFormat="false" ht="22.5" hidden="false" customHeight="false" outlineLevel="0" collapsed="false">
      <c r="A608" s="30" t="n">
        <v>603</v>
      </c>
      <c r="B608" s="27" t="s">
        <v>303</v>
      </c>
      <c r="C608" s="27" t="s">
        <v>308</v>
      </c>
      <c r="D608" s="27" t="n">
        <v>370</v>
      </c>
      <c r="E608" s="42" t="s">
        <v>906</v>
      </c>
      <c r="F608" s="27" t="s">
        <v>907</v>
      </c>
      <c r="G608" s="61" t="n">
        <v>0.559831810869701</v>
      </c>
      <c r="H608" s="44" t="n">
        <v>90</v>
      </c>
      <c r="I608" s="45" t="n">
        <f aca="false">G608*H608</f>
        <v>50.3848629782731</v>
      </c>
    </row>
    <row r="609" customFormat="false" ht="22.5" hidden="false" customHeight="false" outlineLevel="0" collapsed="false">
      <c r="A609" s="30" t="n">
        <v>604</v>
      </c>
      <c r="B609" s="27" t="s">
        <v>16</v>
      </c>
      <c r="C609" s="27" t="s">
        <v>308</v>
      </c>
      <c r="D609" s="27" t="n">
        <v>92139</v>
      </c>
      <c r="E609" s="42" t="s">
        <v>937</v>
      </c>
      <c r="F609" s="27" t="s">
        <v>910</v>
      </c>
      <c r="G609" s="43" t="n">
        <v>0.8</v>
      </c>
      <c r="H609" s="44" t="n">
        <v>31.49</v>
      </c>
      <c r="I609" s="45" t="n">
        <f aca="false">G609*H609</f>
        <v>25.192</v>
      </c>
    </row>
    <row r="610" customFormat="false" ht="22.5" hidden="false" customHeight="false" outlineLevel="0" collapsed="false">
      <c r="A610" s="30" t="n">
        <v>605</v>
      </c>
      <c r="B610" s="27" t="s">
        <v>16</v>
      </c>
      <c r="C610" s="27" t="s">
        <v>308</v>
      </c>
      <c r="D610" s="27" t="n">
        <v>92873</v>
      </c>
      <c r="E610" s="42" t="s">
        <v>952</v>
      </c>
      <c r="F610" s="27" t="s">
        <v>888</v>
      </c>
      <c r="G610" s="43" t="n">
        <v>0.064</v>
      </c>
      <c r="H610" s="44" t="n">
        <v>156.41</v>
      </c>
      <c r="I610" s="45" t="n">
        <f aca="false">G610*H610</f>
        <v>10.01024</v>
      </c>
    </row>
    <row r="611" customFormat="false" ht="11.25" hidden="false" customHeight="false" outlineLevel="0" collapsed="false">
      <c r="A611" s="30" t="n">
        <v>606</v>
      </c>
      <c r="B611" s="27" t="s">
        <v>16</v>
      </c>
      <c r="C611" s="27" t="s">
        <v>877</v>
      </c>
      <c r="D611" s="27" t="s">
        <v>884</v>
      </c>
      <c r="E611" s="42" t="s">
        <v>885</v>
      </c>
      <c r="F611" s="27" t="str">
        <f aca="false">INDEX('ANEXO C'!$H:$H,MATCH(D611,'ANEXO C'!$B:$B,0))</f>
        <v>H</v>
      </c>
      <c r="G611" s="43" t="n">
        <v>0.0833</v>
      </c>
      <c r="H611" s="44" t="n">
        <f aca="false">INDEX('ANEXO C'!$I:$I,MATCH(D611,'ANEXO C'!$B:$B,0))</f>
        <v>230.85</v>
      </c>
      <c r="I611" s="45" t="n">
        <f aca="false">G611*H611</f>
        <v>19.229805</v>
      </c>
    </row>
    <row r="612" customFormat="false" ht="22.5" hidden="false" customHeight="false" outlineLevel="0" collapsed="false">
      <c r="A612" s="30" t="n">
        <v>607</v>
      </c>
      <c r="B612" s="27" t="s">
        <v>16</v>
      </c>
      <c r="C612" s="27" t="s">
        <v>308</v>
      </c>
      <c r="D612" s="27" t="n">
        <v>92873</v>
      </c>
      <c r="E612" s="42" t="s">
        <v>952</v>
      </c>
      <c r="F612" s="27" t="s">
        <v>888</v>
      </c>
      <c r="G612" s="43" t="n">
        <v>0.064</v>
      </c>
      <c r="H612" s="44" t="n">
        <v>156.41</v>
      </c>
      <c r="I612" s="45" t="n">
        <f aca="false">G612*H612</f>
        <v>10.01024</v>
      </c>
    </row>
    <row r="613" customFormat="false" ht="11.25" hidden="false" customHeight="false" outlineLevel="0" collapsed="false">
      <c r="A613" s="30" t="n">
        <v>608</v>
      </c>
      <c r="B613" s="27" t="s">
        <v>16</v>
      </c>
      <c r="C613" s="27" t="s">
        <v>877</v>
      </c>
      <c r="D613" s="27" t="s">
        <v>884</v>
      </c>
      <c r="E613" s="42" t="s">
        <v>885</v>
      </c>
      <c r="F613" s="27" t="str">
        <f aca="false">INDEX('ANEXO C'!$H:$H,MATCH(D613,'ANEXO C'!$B:$B,0))</f>
        <v>H</v>
      </c>
      <c r="G613" s="43" t="n">
        <v>0.005</v>
      </c>
      <c r="H613" s="44" t="n">
        <f aca="false">INDEX('ANEXO C'!$I:$I,MATCH(D613,'ANEXO C'!$B:$B,0))</f>
        <v>230.85</v>
      </c>
      <c r="I613" s="45" t="n">
        <f aca="false">G613*H613</f>
        <v>1.15425</v>
      </c>
    </row>
    <row r="614" customFormat="false" ht="11.25" hidden="false" customHeight="false" outlineLevel="0" collapsed="false">
      <c r="A614" s="30" t="n">
        <v>609</v>
      </c>
      <c r="B614" s="48" t="s">
        <v>869</v>
      </c>
      <c r="C614" s="49"/>
      <c r="D614" s="49"/>
      <c r="E614" s="49"/>
      <c r="F614" s="49"/>
      <c r="G614" s="49"/>
      <c r="H614" s="50"/>
      <c r="I614" s="51" t="n">
        <f aca="false">ROUND(SUM(I603:I613),2)</f>
        <v>286.15</v>
      </c>
    </row>
    <row r="615" customFormat="false" ht="11.25" hidden="false" customHeight="false" outlineLevel="0" collapsed="false">
      <c r="A615" s="30" t="n">
        <v>610</v>
      </c>
      <c r="B615" s="48" t="s">
        <v>870</v>
      </c>
      <c r="C615" s="49"/>
      <c r="D615" s="49"/>
      <c r="E615" s="49"/>
      <c r="F615" s="49"/>
      <c r="G615" s="49"/>
      <c r="H615" s="50"/>
      <c r="I615" s="51" t="n">
        <f aca="false">ROUND(I614*$I$5,2)</f>
        <v>67.62</v>
      </c>
    </row>
    <row r="616" customFormat="false" ht="11.25" hidden="false" customHeight="false" outlineLevel="0" collapsed="false">
      <c r="A616" s="30" t="n">
        <v>611</v>
      </c>
      <c r="B616" s="48" t="s">
        <v>881</v>
      </c>
      <c r="C616" s="49"/>
      <c r="D616" s="49"/>
      <c r="E616" s="49"/>
      <c r="F616" s="49"/>
      <c r="G616" s="49"/>
      <c r="H616" s="50"/>
      <c r="I616" s="51" t="n">
        <f aca="false">ROUND(SUM(I614:I615),2)</f>
        <v>353.77</v>
      </c>
    </row>
    <row r="617" customFormat="false" ht="11.25" hidden="false" customHeight="false" outlineLevel="0" collapsed="false">
      <c r="A617" s="30" t="n">
        <v>612</v>
      </c>
      <c r="B617" s="38"/>
      <c r="C617" s="38"/>
      <c r="D617" s="38"/>
      <c r="E617" s="58"/>
      <c r="F617" s="38"/>
      <c r="G617" s="38"/>
      <c r="H617" s="38"/>
      <c r="I617" s="38"/>
    </row>
    <row r="618" customFormat="false" ht="22.5" hidden="false" customHeight="true" outlineLevel="0" collapsed="false">
      <c r="A618" s="30" t="n">
        <v>613</v>
      </c>
      <c r="B618" s="37" t="s">
        <v>840</v>
      </c>
      <c r="C618" s="37" t="s">
        <v>841</v>
      </c>
      <c r="D618" s="37"/>
      <c r="E618" s="37"/>
      <c r="F618" s="37"/>
      <c r="G618" s="37"/>
      <c r="H618" s="37" t="s">
        <v>842</v>
      </c>
      <c r="I618" s="37" t="s">
        <v>843</v>
      </c>
    </row>
    <row r="619" customFormat="false" ht="11.25" hidden="false" customHeight="true" outlineLevel="0" collapsed="false">
      <c r="A619" s="30" t="n">
        <v>614</v>
      </c>
      <c r="B619" s="38" t="str">
        <f aca="false">INDEX('ANEXO A'!$E:$E,MATCH(C619,'ANEXO A'!$F:$F,0))</f>
        <v>CPU48</v>
      </c>
      <c r="C619" s="39" t="s">
        <v>163</v>
      </c>
      <c r="D619" s="39"/>
      <c r="E619" s="39"/>
      <c r="F619" s="39"/>
      <c r="G619" s="39"/>
      <c r="H619" s="38" t="s">
        <v>20</v>
      </c>
      <c r="I619" s="40" t="n">
        <f aca="false">I634</f>
        <v>464.24</v>
      </c>
    </row>
    <row r="620" customFormat="false" ht="22.5" hidden="false" customHeight="false" outlineLevel="0" collapsed="false">
      <c r="A620" s="30" t="n">
        <v>615</v>
      </c>
      <c r="B620" s="41" t="s">
        <v>844</v>
      </c>
      <c r="C620" s="41" t="s">
        <v>845</v>
      </c>
      <c r="D620" s="41" t="s">
        <v>8</v>
      </c>
      <c r="E620" s="41" t="s">
        <v>9</v>
      </c>
      <c r="F620" s="41" t="s">
        <v>10</v>
      </c>
      <c r="G620" s="41" t="s">
        <v>846</v>
      </c>
      <c r="H620" s="41" t="s">
        <v>847</v>
      </c>
      <c r="I620" s="41" t="s">
        <v>848</v>
      </c>
    </row>
    <row r="621" customFormat="false" ht="11.25" hidden="false" customHeight="false" outlineLevel="0" collapsed="false">
      <c r="A621" s="30" t="n">
        <v>616</v>
      </c>
      <c r="B621" s="27" t="s">
        <v>16</v>
      </c>
      <c r="C621" s="27" t="s">
        <v>308</v>
      </c>
      <c r="D621" s="27" t="n">
        <v>88264</v>
      </c>
      <c r="E621" s="42" t="s">
        <v>849</v>
      </c>
      <c r="F621" s="27" t="s">
        <v>894</v>
      </c>
      <c r="G621" s="43" t="n">
        <v>0.645232</v>
      </c>
      <c r="H621" s="44" t="n">
        <v>22.91</v>
      </c>
      <c r="I621" s="45" t="n">
        <f aca="false">G621*H621</f>
        <v>14.78226512</v>
      </c>
    </row>
    <row r="622" customFormat="false" ht="11.25" hidden="false" customHeight="false" outlineLevel="0" collapsed="false">
      <c r="A622" s="30" t="n">
        <v>617</v>
      </c>
      <c r="B622" s="27" t="s">
        <v>16</v>
      </c>
      <c r="C622" s="27" t="s">
        <v>308</v>
      </c>
      <c r="D622" s="27" t="n">
        <v>88247</v>
      </c>
      <c r="E622" s="42" t="s">
        <v>895</v>
      </c>
      <c r="F622" s="27" t="s">
        <v>894</v>
      </c>
      <c r="G622" s="43" t="n">
        <v>0.645232</v>
      </c>
      <c r="H622" s="44" t="n">
        <v>17.5</v>
      </c>
      <c r="I622" s="45" t="n">
        <f aca="false">G622*H622</f>
        <v>11.29156</v>
      </c>
    </row>
    <row r="623" customFormat="false" ht="11.25" hidden="false" customHeight="false" outlineLevel="0" collapsed="false">
      <c r="A623" s="30" t="n">
        <v>618</v>
      </c>
      <c r="B623" s="27" t="s">
        <v>16</v>
      </c>
      <c r="C623" s="27" t="s">
        <v>308</v>
      </c>
      <c r="D623" s="27" t="n">
        <v>90776</v>
      </c>
      <c r="E623" s="42" t="s">
        <v>896</v>
      </c>
      <c r="F623" s="27" t="s">
        <v>894</v>
      </c>
      <c r="G623" s="43" t="n">
        <v>0.645232</v>
      </c>
      <c r="H623" s="44" t="n">
        <v>22.49</v>
      </c>
      <c r="I623" s="45" t="n">
        <f aca="false">G623*H623</f>
        <v>14.51126768</v>
      </c>
    </row>
    <row r="624" customFormat="false" ht="22.5" hidden="false" customHeight="false" outlineLevel="0" collapsed="false">
      <c r="A624" s="30" t="n">
        <v>619</v>
      </c>
      <c r="B624" s="27" t="s">
        <v>16</v>
      </c>
      <c r="C624" s="27" t="s">
        <v>308</v>
      </c>
      <c r="D624" s="27" t="n">
        <v>94962</v>
      </c>
      <c r="E624" s="42" t="s">
        <v>953</v>
      </c>
      <c r="F624" s="27" t="s">
        <v>888</v>
      </c>
      <c r="G624" s="43" t="n">
        <v>0.0215984494934298</v>
      </c>
      <c r="H624" s="44" t="n">
        <v>318.09</v>
      </c>
      <c r="I624" s="45" t="n">
        <f aca="false">G624*H624</f>
        <v>6.87025079936509</v>
      </c>
    </row>
    <row r="625" customFormat="false" ht="11.25" hidden="false" customHeight="false" outlineLevel="0" collapsed="false">
      <c r="A625" s="30" t="n">
        <v>620</v>
      </c>
      <c r="B625" s="27" t="s">
        <v>303</v>
      </c>
      <c r="C625" s="27" t="s">
        <v>308</v>
      </c>
      <c r="D625" s="27" t="n">
        <v>39374</v>
      </c>
      <c r="E625" s="42" t="s">
        <v>954</v>
      </c>
      <c r="F625" s="27" t="s">
        <v>20</v>
      </c>
      <c r="G625" s="43" t="n">
        <v>0.2</v>
      </c>
      <c r="H625" s="44" t="n">
        <v>198.53</v>
      </c>
      <c r="I625" s="45" t="n">
        <f aca="false">G625*H625</f>
        <v>39.706</v>
      </c>
    </row>
    <row r="626" customFormat="false" ht="45" hidden="false" customHeight="false" outlineLevel="0" collapsed="false">
      <c r="A626" s="30" t="n">
        <v>621</v>
      </c>
      <c r="B626" s="27" t="s">
        <v>303</v>
      </c>
      <c r="C626" s="27" t="s">
        <v>308</v>
      </c>
      <c r="D626" s="27" t="n">
        <v>3752</v>
      </c>
      <c r="E626" s="42" t="s">
        <v>955</v>
      </c>
      <c r="F626" s="27" t="s">
        <v>75</v>
      </c>
      <c r="G626" s="43" t="n">
        <v>0.2</v>
      </c>
      <c r="H626" s="44" t="n">
        <v>104.77</v>
      </c>
      <c r="I626" s="45" t="n">
        <f aca="false">G626*H626</f>
        <v>20.954</v>
      </c>
    </row>
    <row r="627" customFormat="false" ht="112.5" hidden="false" customHeight="false" outlineLevel="0" collapsed="false">
      <c r="A627" s="30" t="n">
        <v>622</v>
      </c>
      <c r="B627" s="27" t="s">
        <v>303</v>
      </c>
      <c r="C627" s="27" t="s">
        <v>304</v>
      </c>
      <c r="D627" s="27" t="s">
        <v>770</v>
      </c>
      <c r="E627" s="42" t="s">
        <v>956</v>
      </c>
      <c r="F627" s="27" t="s">
        <v>20</v>
      </c>
      <c r="G627" s="43" t="n">
        <v>0.2</v>
      </c>
      <c r="H627" s="47" t="n">
        <f aca="false">VLOOKUP(D627,'ANEXO D - COTAÇÕES'!$D$7:$G$150,4,0)</f>
        <v>585.43</v>
      </c>
      <c r="I627" s="45" t="n">
        <f aca="false">G627*H627</f>
        <v>117.086</v>
      </c>
    </row>
    <row r="628" customFormat="false" ht="11.25" hidden="false" customHeight="false" outlineLevel="0" collapsed="false">
      <c r="A628" s="30" t="n">
        <v>623</v>
      </c>
      <c r="B628" s="27" t="s">
        <v>303</v>
      </c>
      <c r="C628" s="27" t="s">
        <v>308</v>
      </c>
      <c r="D628" s="27" t="n">
        <v>2510</v>
      </c>
      <c r="E628" s="42" t="s">
        <v>957</v>
      </c>
      <c r="F628" s="27" t="s">
        <v>942</v>
      </c>
      <c r="G628" s="43" t="n">
        <v>0.2</v>
      </c>
      <c r="H628" s="44" t="n">
        <v>44.8</v>
      </c>
      <c r="I628" s="45" t="n">
        <f aca="false">G628*H628</f>
        <v>8.96</v>
      </c>
    </row>
    <row r="629" customFormat="false" ht="11.25" hidden="false" customHeight="false" outlineLevel="0" collapsed="false">
      <c r="A629" s="30" t="n">
        <v>624</v>
      </c>
      <c r="B629" s="27" t="s">
        <v>303</v>
      </c>
      <c r="C629" s="27" t="s">
        <v>308</v>
      </c>
      <c r="D629" s="27" t="n">
        <v>39380</v>
      </c>
      <c r="E629" s="42" t="s">
        <v>958</v>
      </c>
      <c r="F629" s="27" t="s">
        <v>942</v>
      </c>
      <c r="G629" s="43" t="n">
        <v>0.2</v>
      </c>
      <c r="H629" s="44" t="n">
        <v>25.63</v>
      </c>
      <c r="I629" s="45" t="n">
        <f aca="false">G629*H629</f>
        <v>5.126</v>
      </c>
    </row>
    <row r="630" customFormat="false" ht="22.5" hidden="false" customHeight="false" outlineLevel="0" collapsed="false">
      <c r="A630" s="30" t="n">
        <v>625</v>
      </c>
      <c r="B630" s="27" t="s">
        <v>303</v>
      </c>
      <c r="C630" s="27" t="s">
        <v>308</v>
      </c>
      <c r="D630" s="27" t="n">
        <v>39261</v>
      </c>
      <c r="E630" s="42" t="s">
        <v>959</v>
      </c>
      <c r="F630" s="27" t="s">
        <v>904</v>
      </c>
      <c r="G630" s="43" t="n">
        <v>3.5</v>
      </c>
      <c r="H630" s="44" t="n">
        <v>38.64</v>
      </c>
      <c r="I630" s="45" t="n">
        <f aca="false">G630*H630</f>
        <v>135.24</v>
      </c>
    </row>
    <row r="631" customFormat="false" ht="11.25" hidden="false" customHeight="false" outlineLevel="0" collapsed="false">
      <c r="A631" s="30" t="n">
        <v>626</v>
      </c>
      <c r="B631" s="27" t="s">
        <v>16</v>
      </c>
      <c r="C631" s="27" t="s">
        <v>877</v>
      </c>
      <c r="D631" s="27" t="s">
        <v>922</v>
      </c>
      <c r="E631" s="42" t="s">
        <v>923</v>
      </c>
      <c r="F631" s="27" t="str">
        <f aca="false">INDEX('ANEXO C'!$H:$H,MATCH(D631,'ANEXO C'!$B:$B,0))</f>
        <v>H</v>
      </c>
      <c r="G631" s="43" t="n">
        <v>0.007</v>
      </c>
      <c r="H631" s="44" t="n">
        <f aca="false">INDEX('ANEXO C'!$I:$I,MATCH(D631,'ANEXO C'!$B:$B,0))</f>
        <v>141.06</v>
      </c>
      <c r="I631" s="45" t="n">
        <f aca="false">G631*H631</f>
        <v>0.98742</v>
      </c>
    </row>
    <row r="632" customFormat="false" ht="11.25" hidden="false" customHeight="true" outlineLevel="0" collapsed="false">
      <c r="A632" s="30" t="n">
        <v>627</v>
      </c>
      <c r="B632" s="65" t="s">
        <v>869</v>
      </c>
      <c r="C632" s="65"/>
      <c r="D632" s="65"/>
      <c r="E632" s="65"/>
      <c r="F632" s="49"/>
      <c r="G632" s="49"/>
      <c r="H632" s="50"/>
      <c r="I632" s="51" t="n">
        <f aca="false">ROUND(SUM(I621:I631),2)</f>
        <v>375.51</v>
      </c>
    </row>
    <row r="633" customFormat="false" ht="11.25" hidden="false" customHeight="true" outlineLevel="0" collapsed="false">
      <c r="A633" s="30" t="n">
        <v>628</v>
      </c>
      <c r="B633" s="65" t="s">
        <v>870</v>
      </c>
      <c r="C633" s="65"/>
      <c r="D633" s="65"/>
      <c r="E633" s="65"/>
      <c r="F633" s="49"/>
      <c r="G633" s="49"/>
      <c r="H633" s="50"/>
      <c r="I633" s="51" t="n">
        <f aca="false">ROUND(I632*$I$5,2)</f>
        <v>88.73</v>
      </c>
    </row>
    <row r="634" customFormat="false" ht="11.25" hidden="false" customHeight="true" outlineLevel="0" collapsed="false">
      <c r="A634" s="30" t="n">
        <v>629</v>
      </c>
      <c r="B634" s="65" t="s">
        <v>881</v>
      </c>
      <c r="C634" s="65"/>
      <c r="D634" s="65"/>
      <c r="E634" s="65"/>
      <c r="F634" s="49"/>
      <c r="G634" s="49"/>
      <c r="H634" s="50"/>
      <c r="I634" s="51" t="n">
        <f aca="false">ROUND(SUM(I632:I633),2)</f>
        <v>464.24</v>
      </c>
    </row>
    <row r="635" customFormat="false" ht="11.25" hidden="false" customHeight="false" outlineLevel="0" collapsed="false">
      <c r="A635" s="30" t="n">
        <v>630</v>
      </c>
      <c r="B635" s="38"/>
      <c r="C635" s="38"/>
      <c r="D635" s="38"/>
      <c r="E635" s="58"/>
      <c r="F635" s="38"/>
      <c r="G635" s="38"/>
      <c r="H635" s="38"/>
      <c r="I635" s="38"/>
    </row>
    <row r="636" customFormat="false" ht="22.5" hidden="false" customHeight="true" outlineLevel="0" collapsed="false">
      <c r="A636" s="30" t="n">
        <v>631</v>
      </c>
      <c r="B636" s="37" t="s">
        <v>840</v>
      </c>
      <c r="C636" s="37" t="s">
        <v>841</v>
      </c>
      <c r="D636" s="37"/>
      <c r="E636" s="37"/>
      <c r="F636" s="37"/>
      <c r="G636" s="37"/>
      <c r="H636" s="37" t="s">
        <v>842</v>
      </c>
      <c r="I636" s="37" t="s">
        <v>843</v>
      </c>
    </row>
    <row r="637" customFormat="false" ht="11.25" hidden="false" customHeight="true" outlineLevel="0" collapsed="false">
      <c r="A637" s="30" t="n">
        <v>632</v>
      </c>
      <c r="B637" s="38" t="str">
        <f aca="false">INDEX('ANEXO A'!$E:$E,MATCH(C637,'ANEXO A'!$F:$F,0))</f>
        <v>CPU49</v>
      </c>
      <c r="C637" s="39" t="s">
        <v>166</v>
      </c>
      <c r="D637" s="39"/>
      <c r="E637" s="39"/>
      <c r="F637" s="39"/>
      <c r="G637" s="39"/>
      <c r="H637" s="38" t="s">
        <v>20</v>
      </c>
      <c r="I637" s="40" t="n">
        <f aca="false">I651</f>
        <v>725.45</v>
      </c>
    </row>
    <row r="638" customFormat="false" ht="22.5" hidden="false" customHeight="false" outlineLevel="0" collapsed="false">
      <c r="A638" s="30" t="n">
        <v>633</v>
      </c>
      <c r="B638" s="41" t="s">
        <v>844</v>
      </c>
      <c r="C638" s="41" t="s">
        <v>845</v>
      </c>
      <c r="D638" s="41" t="s">
        <v>8</v>
      </c>
      <c r="E638" s="41" t="s">
        <v>9</v>
      </c>
      <c r="F638" s="41" t="s">
        <v>10</v>
      </c>
      <c r="G638" s="41" t="s">
        <v>846</v>
      </c>
      <c r="H638" s="41" t="s">
        <v>847</v>
      </c>
      <c r="I638" s="41" t="s">
        <v>848</v>
      </c>
    </row>
    <row r="639" customFormat="false" ht="11.25" hidden="false" customHeight="false" outlineLevel="0" collapsed="false">
      <c r="A639" s="30" t="n">
        <v>634</v>
      </c>
      <c r="B639" s="27" t="s">
        <v>16</v>
      </c>
      <c r="C639" s="27" t="s">
        <v>308</v>
      </c>
      <c r="D639" s="27" t="n">
        <v>88264</v>
      </c>
      <c r="E639" s="42" t="s">
        <v>849</v>
      </c>
      <c r="F639" s="27" t="s">
        <v>894</v>
      </c>
      <c r="G639" s="43" t="n">
        <v>2.13262</v>
      </c>
      <c r="H639" s="44" t="n">
        <v>22.91</v>
      </c>
      <c r="I639" s="45" t="n">
        <f aca="false">G639*H639</f>
        <v>48.8583242</v>
      </c>
    </row>
    <row r="640" customFormat="false" ht="11.25" hidden="false" customHeight="false" outlineLevel="0" collapsed="false">
      <c r="A640" s="30" t="n">
        <v>635</v>
      </c>
      <c r="B640" s="27" t="s">
        <v>16</v>
      </c>
      <c r="C640" s="27" t="s">
        <v>308</v>
      </c>
      <c r="D640" s="27" t="n">
        <v>88247</v>
      </c>
      <c r="E640" s="42" t="s">
        <v>895</v>
      </c>
      <c r="F640" s="27" t="s">
        <v>894</v>
      </c>
      <c r="G640" s="43" t="n">
        <v>2.13262</v>
      </c>
      <c r="H640" s="44" t="n">
        <v>17.5</v>
      </c>
      <c r="I640" s="45" t="n">
        <f aca="false">G640*H640</f>
        <v>37.32085</v>
      </c>
    </row>
    <row r="641" customFormat="false" ht="11.25" hidden="false" customHeight="false" outlineLevel="0" collapsed="false">
      <c r="A641" s="30" t="n">
        <v>636</v>
      </c>
      <c r="B641" s="27" t="s">
        <v>16</v>
      </c>
      <c r="C641" s="27" t="s">
        <v>308</v>
      </c>
      <c r="D641" s="27" t="n">
        <v>90776</v>
      </c>
      <c r="E641" s="42" t="s">
        <v>896</v>
      </c>
      <c r="F641" s="27" t="s">
        <v>894</v>
      </c>
      <c r="G641" s="43" t="n">
        <v>2.13262</v>
      </c>
      <c r="H641" s="44" t="n">
        <v>22.49</v>
      </c>
      <c r="I641" s="45" t="n">
        <f aca="false">G641*H641</f>
        <v>47.9626238</v>
      </c>
    </row>
    <row r="642" customFormat="false" ht="11.25" hidden="false" customHeight="false" outlineLevel="0" collapsed="false">
      <c r="A642" s="30" t="n">
        <v>637</v>
      </c>
      <c r="B642" s="27" t="s">
        <v>16</v>
      </c>
      <c r="C642" s="27" t="s">
        <v>877</v>
      </c>
      <c r="D642" s="27" t="s">
        <v>922</v>
      </c>
      <c r="E642" s="42" t="s">
        <v>923</v>
      </c>
      <c r="F642" s="27" t="str">
        <f aca="false">INDEX('ANEXO C'!$H:$H,MATCH(D642,'ANEXO C'!$B:$B,0))</f>
        <v>H</v>
      </c>
      <c r="G642" s="43" t="n">
        <v>0.005</v>
      </c>
      <c r="H642" s="44" t="n">
        <f aca="false">INDEX('ANEXO C'!$I:$I,MATCH(D642,'ANEXO C'!$B:$B,0))</f>
        <v>141.06</v>
      </c>
      <c r="I642" s="45" t="n">
        <f aca="false">G642*H642</f>
        <v>0.7053</v>
      </c>
    </row>
    <row r="643" customFormat="false" ht="22.5" hidden="false" customHeight="false" outlineLevel="0" collapsed="false">
      <c r="A643" s="30" t="n">
        <v>638</v>
      </c>
      <c r="B643" s="27" t="s">
        <v>16</v>
      </c>
      <c r="C643" s="27" t="s">
        <v>308</v>
      </c>
      <c r="D643" s="27" t="n">
        <v>94962</v>
      </c>
      <c r="E643" s="42" t="s">
        <v>953</v>
      </c>
      <c r="F643" s="27" t="s">
        <v>888</v>
      </c>
      <c r="G643" s="43" t="n">
        <v>0.0863937979737193</v>
      </c>
      <c r="H643" s="44" t="n">
        <v>318.09</v>
      </c>
      <c r="I643" s="45" t="n">
        <f aca="false">G643*H643</f>
        <v>27.4810031974604</v>
      </c>
    </row>
    <row r="644" customFormat="false" ht="22.5" hidden="false" customHeight="false" outlineLevel="0" collapsed="false">
      <c r="A644" s="30" t="n">
        <v>639</v>
      </c>
      <c r="B644" s="27" t="s">
        <v>303</v>
      </c>
      <c r="C644" s="27" t="s">
        <v>308</v>
      </c>
      <c r="D644" s="27" t="n">
        <v>39805</v>
      </c>
      <c r="E644" s="42" t="s">
        <v>960</v>
      </c>
      <c r="F644" s="27" t="s">
        <v>942</v>
      </c>
      <c r="G644" s="43" t="n">
        <v>0.1</v>
      </c>
      <c r="H644" s="44" t="n">
        <v>146.53</v>
      </c>
      <c r="I644" s="45" t="n">
        <f aca="false">G644*H644</f>
        <v>14.653</v>
      </c>
    </row>
    <row r="645" customFormat="false" ht="11.25" hidden="false" customHeight="false" outlineLevel="0" collapsed="false">
      <c r="A645" s="30" t="n">
        <v>640</v>
      </c>
      <c r="B645" s="27" t="s">
        <v>303</v>
      </c>
      <c r="C645" s="27" t="s">
        <v>308</v>
      </c>
      <c r="D645" s="27" t="n">
        <v>2378</v>
      </c>
      <c r="E645" s="42" t="s">
        <v>961</v>
      </c>
      <c r="F645" s="27" t="s">
        <v>942</v>
      </c>
      <c r="G645" s="43" t="n">
        <v>0.2</v>
      </c>
      <c r="H645" s="44" t="n">
        <v>1406.05</v>
      </c>
      <c r="I645" s="45" t="n">
        <f aca="false">G645*H645</f>
        <v>281.21</v>
      </c>
    </row>
    <row r="646" customFormat="false" ht="11.25" hidden="false" customHeight="false" outlineLevel="0" collapsed="false">
      <c r="A646" s="30" t="n">
        <v>641</v>
      </c>
      <c r="B646" s="27" t="s">
        <v>303</v>
      </c>
      <c r="C646" s="27" t="s">
        <v>308</v>
      </c>
      <c r="D646" s="27" t="n">
        <v>2685</v>
      </c>
      <c r="E646" s="42" t="s">
        <v>962</v>
      </c>
      <c r="F646" s="27" t="s">
        <v>904</v>
      </c>
      <c r="G646" s="43" t="n">
        <v>0.2</v>
      </c>
      <c r="H646" s="44" t="n">
        <v>7.7</v>
      </c>
      <c r="I646" s="45" t="n">
        <f aca="false">G646*H646</f>
        <v>1.54</v>
      </c>
    </row>
    <row r="647" customFormat="false" ht="22.5" hidden="false" customHeight="false" outlineLevel="0" collapsed="false">
      <c r="A647" s="30" t="n">
        <v>642</v>
      </c>
      <c r="B647" s="27" t="s">
        <v>303</v>
      </c>
      <c r="C647" s="27" t="s">
        <v>308</v>
      </c>
      <c r="D647" s="27" t="n">
        <v>986</v>
      </c>
      <c r="E647" s="42" t="s">
        <v>963</v>
      </c>
      <c r="F647" s="27" t="s">
        <v>904</v>
      </c>
      <c r="G647" s="43" t="n">
        <v>3.2</v>
      </c>
      <c r="H647" s="44" t="n">
        <v>28.8</v>
      </c>
      <c r="I647" s="45" t="n">
        <f aca="false">G647*H647</f>
        <v>92.16</v>
      </c>
    </row>
    <row r="648" customFormat="false" ht="11.25" hidden="false" customHeight="false" outlineLevel="0" collapsed="false">
      <c r="A648" s="30" t="n">
        <v>643</v>
      </c>
      <c r="B648" s="27" t="s">
        <v>303</v>
      </c>
      <c r="C648" s="27" t="s">
        <v>308</v>
      </c>
      <c r="D648" s="27" t="n">
        <v>868</v>
      </c>
      <c r="E648" s="42" t="s">
        <v>964</v>
      </c>
      <c r="F648" s="27" t="s">
        <v>904</v>
      </c>
      <c r="G648" s="43" t="n">
        <v>1</v>
      </c>
      <c r="H648" s="44" t="n">
        <v>34.9</v>
      </c>
      <c r="I648" s="45" t="n">
        <f aca="false">G648*H648</f>
        <v>34.9</v>
      </c>
    </row>
    <row r="649" customFormat="false" ht="11.25" hidden="false" customHeight="true" outlineLevel="0" collapsed="false">
      <c r="A649" s="30" t="n">
        <v>644</v>
      </c>
      <c r="B649" s="65" t="s">
        <v>869</v>
      </c>
      <c r="C649" s="65"/>
      <c r="D649" s="65"/>
      <c r="E649" s="65"/>
      <c r="F649" s="49"/>
      <c r="G649" s="49"/>
      <c r="H649" s="50"/>
      <c r="I649" s="51" t="n">
        <f aca="false">ROUND(SUM(I639:I648),2)</f>
        <v>586.79</v>
      </c>
    </row>
    <row r="650" customFormat="false" ht="11.25" hidden="false" customHeight="true" outlineLevel="0" collapsed="false">
      <c r="A650" s="30" t="n">
        <v>645</v>
      </c>
      <c r="B650" s="65" t="s">
        <v>870</v>
      </c>
      <c r="C650" s="65"/>
      <c r="D650" s="65"/>
      <c r="E650" s="65"/>
      <c r="F650" s="49"/>
      <c r="G650" s="49"/>
      <c r="H650" s="50"/>
      <c r="I650" s="51" t="n">
        <f aca="false">ROUND(I649*$I$5,2)</f>
        <v>138.66</v>
      </c>
    </row>
    <row r="651" customFormat="false" ht="11.25" hidden="false" customHeight="true" outlineLevel="0" collapsed="false">
      <c r="A651" s="30" t="n">
        <v>646</v>
      </c>
      <c r="B651" s="65" t="s">
        <v>881</v>
      </c>
      <c r="C651" s="65"/>
      <c r="D651" s="65"/>
      <c r="E651" s="65"/>
      <c r="F651" s="49"/>
      <c r="G651" s="49"/>
      <c r="H651" s="50"/>
      <c r="I651" s="51" t="n">
        <f aca="false">ROUND(SUM(I649:I650),2)</f>
        <v>725.45</v>
      </c>
    </row>
    <row r="652" customFormat="false" ht="11.25" hidden="false" customHeight="false" outlineLevel="0" collapsed="false">
      <c r="A652" s="30" t="n">
        <v>647</v>
      </c>
      <c r="B652" s="38"/>
      <c r="C652" s="38"/>
      <c r="D652" s="38"/>
      <c r="E652" s="58"/>
      <c r="F652" s="38"/>
      <c r="G652" s="38"/>
      <c r="H652" s="38"/>
      <c r="I652" s="38"/>
    </row>
    <row r="653" customFormat="false" ht="22.5" hidden="false" customHeight="true" outlineLevel="0" collapsed="false">
      <c r="A653" s="30" t="n">
        <v>648</v>
      </c>
      <c r="B653" s="37" t="s">
        <v>840</v>
      </c>
      <c r="C653" s="37" t="s">
        <v>841</v>
      </c>
      <c r="D653" s="37"/>
      <c r="E653" s="37"/>
      <c r="F653" s="37"/>
      <c r="G653" s="37"/>
      <c r="H653" s="37" t="s">
        <v>842</v>
      </c>
      <c r="I653" s="37" t="s">
        <v>843</v>
      </c>
    </row>
    <row r="654" customFormat="false" ht="11.25" hidden="false" customHeight="true" outlineLevel="0" collapsed="false">
      <c r="A654" s="30" t="n">
        <v>649</v>
      </c>
      <c r="B654" s="38" t="str">
        <f aca="false">INDEX('ANEXO A'!$E:$E,MATCH(C654,'ANEXO A'!$F:$F,0))</f>
        <v>CPU50</v>
      </c>
      <c r="C654" s="39" t="s">
        <v>169</v>
      </c>
      <c r="D654" s="39"/>
      <c r="E654" s="39"/>
      <c r="F654" s="39"/>
      <c r="G654" s="39"/>
      <c r="H654" s="38" t="s">
        <v>20</v>
      </c>
      <c r="I654" s="40" t="n">
        <f aca="false">I670</f>
        <v>189.4</v>
      </c>
    </row>
    <row r="655" customFormat="false" ht="22.5" hidden="false" customHeight="false" outlineLevel="0" collapsed="false">
      <c r="A655" s="30" t="n">
        <v>650</v>
      </c>
      <c r="B655" s="41" t="s">
        <v>844</v>
      </c>
      <c r="C655" s="41" t="s">
        <v>845</v>
      </c>
      <c r="D655" s="41" t="s">
        <v>8</v>
      </c>
      <c r="E655" s="41" t="s">
        <v>9</v>
      </c>
      <c r="F655" s="41" t="s">
        <v>10</v>
      </c>
      <c r="G655" s="41" t="s">
        <v>846</v>
      </c>
      <c r="H655" s="41" t="s">
        <v>847</v>
      </c>
      <c r="I655" s="41" t="s">
        <v>848</v>
      </c>
    </row>
    <row r="656" customFormat="false" ht="11.25" hidden="false" customHeight="false" outlineLevel="0" collapsed="false">
      <c r="A656" s="30" t="n">
        <v>651</v>
      </c>
      <c r="B656" s="27" t="s">
        <v>16</v>
      </c>
      <c r="C656" s="27" t="s">
        <v>308</v>
      </c>
      <c r="D656" s="27" t="n">
        <v>88264</v>
      </c>
      <c r="E656" s="42" t="s">
        <v>849</v>
      </c>
      <c r="F656" s="27" t="s">
        <v>894</v>
      </c>
      <c r="G656" s="43" t="n">
        <v>1.327</v>
      </c>
      <c r="H656" s="44" t="n">
        <v>22.91</v>
      </c>
      <c r="I656" s="45" t="n">
        <f aca="false">G656*H656</f>
        <v>30.40157</v>
      </c>
    </row>
    <row r="657" customFormat="false" ht="11.25" hidden="false" customHeight="false" outlineLevel="0" collapsed="false">
      <c r="A657" s="30" t="n">
        <v>652</v>
      </c>
      <c r="B657" s="27" t="s">
        <v>16</v>
      </c>
      <c r="C657" s="27" t="s">
        <v>308</v>
      </c>
      <c r="D657" s="27" t="n">
        <v>88247</v>
      </c>
      <c r="E657" s="42" t="s">
        <v>895</v>
      </c>
      <c r="F657" s="27" t="s">
        <v>894</v>
      </c>
      <c r="G657" s="43" t="n">
        <v>1.327</v>
      </c>
      <c r="H657" s="44" t="n">
        <v>17.5</v>
      </c>
      <c r="I657" s="45" t="n">
        <f aca="false">G657*H657</f>
        <v>23.2225</v>
      </c>
    </row>
    <row r="658" customFormat="false" ht="11.25" hidden="false" customHeight="false" outlineLevel="0" collapsed="false">
      <c r="A658" s="30" t="n">
        <v>653</v>
      </c>
      <c r="B658" s="27" t="s">
        <v>16</v>
      </c>
      <c r="C658" s="27" t="s">
        <v>308</v>
      </c>
      <c r="D658" s="27" t="n">
        <v>90776</v>
      </c>
      <c r="E658" s="42" t="s">
        <v>896</v>
      </c>
      <c r="F658" s="27" t="s">
        <v>894</v>
      </c>
      <c r="G658" s="43" t="n">
        <v>1.327</v>
      </c>
      <c r="H658" s="44" t="n">
        <v>22.49</v>
      </c>
      <c r="I658" s="45" t="n">
        <f aca="false">G658*H658</f>
        <v>29.84423</v>
      </c>
    </row>
    <row r="659" customFormat="false" ht="11.25" hidden="false" customHeight="false" outlineLevel="0" collapsed="false">
      <c r="A659" s="30" t="n">
        <v>654</v>
      </c>
      <c r="B659" s="27" t="s">
        <v>16</v>
      </c>
      <c r="C659" s="27" t="s">
        <v>877</v>
      </c>
      <c r="D659" s="27" t="s">
        <v>922</v>
      </c>
      <c r="E659" s="42" t="s">
        <v>923</v>
      </c>
      <c r="F659" s="27" t="str">
        <f aca="false">INDEX('ANEXO C'!$H:$H,MATCH(D659,'ANEXO C'!$B:$B,0))</f>
        <v>H</v>
      </c>
      <c r="G659" s="43" t="n">
        <v>0.005</v>
      </c>
      <c r="H659" s="44" t="n">
        <f aca="false">INDEX('ANEXO C'!$I:$I,MATCH(D659,'ANEXO C'!$B:$B,0))</f>
        <v>141.06</v>
      </c>
      <c r="I659" s="45" t="n">
        <f aca="false">G659*H659</f>
        <v>0.7053</v>
      </c>
    </row>
    <row r="660" customFormat="false" ht="11.25" hidden="false" customHeight="false" outlineLevel="0" collapsed="false">
      <c r="A660" s="30" t="n">
        <v>655</v>
      </c>
      <c r="B660" s="27" t="s">
        <v>303</v>
      </c>
      <c r="C660" s="27" t="s">
        <v>308</v>
      </c>
      <c r="D660" s="27" t="n">
        <v>2685</v>
      </c>
      <c r="E660" s="42" t="s">
        <v>962</v>
      </c>
      <c r="F660" s="27" t="s">
        <v>904</v>
      </c>
      <c r="G660" s="43" t="n">
        <v>0.2034</v>
      </c>
      <c r="H660" s="44" t="n">
        <v>7.7</v>
      </c>
      <c r="I660" s="45" t="n">
        <f aca="false">G660*H660</f>
        <v>1.56618</v>
      </c>
    </row>
    <row r="661" customFormat="false" ht="22.5" hidden="false" customHeight="false" outlineLevel="0" collapsed="false">
      <c r="A661" s="30" t="n">
        <v>656</v>
      </c>
      <c r="B661" s="27" t="s">
        <v>303</v>
      </c>
      <c r="C661" s="27" t="s">
        <v>308</v>
      </c>
      <c r="D661" s="27" t="n">
        <v>39129</v>
      </c>
      <c r="E661" s="42" t="s">
        <v>965</v>
      </c>
      <c r="F661" s="27" t="s">
        <v>942</v>
      </c>
      <c r="G661" s="43" t="n">
        <v>0.1665</v>
      </c>
      <c r="H661" s="44" t="n">
        <v>1.72</v>
      </c>
      <c r="I661" s="45" t="n">
        <f aca="false">G661*H661</f>
        <v>0.28638</v>
      </c>
    </row>
    <row r="662" customFormat="false" ht="22.5" hidden="false" customHeight="false" outlineLevel="0" collapsed="false">
      <c r="A662" s="30" t="n">
        <v>657</v>
      </c>
      <c r="B662" s="27" t="s">
        <v>303</v>
      </c>
      <c r="C662" s="27" t="s">
        <v>308</v>
      </c>
      <c r="D662" s="27" t="n">
        <v>982</v>
      </c>
      <c r="E662" s="42" t="s">
        <v>966</v>
      </c>
      <c r="F662" s="27" t="s">
        <v>904</v>
      </c>
      <c r="G662" s="43" t="n">
        <v>1.6</v>
      </c>
      <c r="H662" s="44" t="n">
        <v>6.64</v>
      </c>
      <c r="I662" s="45" t="n">
        <f aca="false">G662*H662</f>
        <v>10.624</v>
      </c>
    </row>
    <row r="663" customFormat="false" ht="11.25" hidden="false" customHeight="false" outlineLevel="0" collapsed="false">
      <c r="A663" s="30" t="n">
        <v>658</v>
      </c>
      <c r="B663" s="27" t="s">
        <v>303</v>
      </c>
      <c r="C663" s="27" t="s">
        <v>308</v>
      </c>
      <c r="D663" s="27" t="n">
        <v>868</v>
      </c>
      <c r="E663" s="42" t="s">
        <v>964</v>
      </c>
      <c r="F663" s="27" t="s">
        <v>904</v>
      </c>
      <c r="G663" s="43" t="n">
        <v>1</v>
      </c>
      <c r="H663" s="44" t="n">
        <v>34.9</v>
      </c>
      <c r="I663" s="45" t="n">
        <f aca="false">G663*H663</f>
        <v>34.9</v>
      </c>
    </row>
    <row r="664" customFormat="false" ht="22.5" hidden="false" customHeight="false" outlineLevel="0" collapsed="false">
      <c r="A664" s="30" t="n">
        <v>659</v>
      </c>
      <c r="B664" s="27" t="s">
        <v>303</v>
      </c>
      <c r="C664" s="27" t="s">
        <v>308</v>
      </c>
      <c r="D664" s="27" t="n">
        <v>12147</v>
      </c>
      <c r="E664" s="42" t="s">
        <v>967</v>
      </c>
      <c r="F664" s="27" t="s">
        <v>942</v>
      </c>
      <c r="G664" s="43" t="n">
        <v>0.1</v>
      </c>
      <c r="H664" s="44" t="n">
        <v>18.14</v>
      </c>
      <c r="I664" s="45" t="n">
        <f aca="false">G664*H664</f>
        <v>1.814</v>
      </c>
    </row>
    <row r="665" customFormat="false" ht="22.5" hidden="false" customHeight="false" outlineLevel="0" collapsed="false">
      <c r="A665" s="30" t="n">
        <v>660</v>
      </c>
      <c r="B665" s="27" t="s">
        <v>303</v>
      </c>
      <c r="C665" s="27" t="s">
        <v>308</v>
      </c>
      <c r="D665" s="27" t="n">
        <v>39805</v>
      </c>
      <c r="E665" s="42" t="s">
        <v>960</v>
      </c>
      <c r="F665" s="27" t="s">
        <v>942</v>
      </c>
      <c r="G665" s="43" t="n">
        <v>0.1</v>
      </c>
      <c r="H665" s="44" t="n">
        <v>146.53</v>
      </c>
      <c r="I665" s="45" t="n">
        <f aca="false">G665*H665</f>
        <v>14.653</v>
      </c>
    </row>
    <row r="666" customFormat="false" ht="11.25" hidden="false" customHeight="false" outlineLevel="0" collapsed="false">
      <c r="A666" s="30" t="n">
        <v>661</v>
      </c>
      <c r="B666" s="27" t="s">
        <v>303</v>
      </c>
      <c r="C666" s="27" t="s">
        <v>308</v>
      </c>
      <c r="D666" s="27" t="n">
        <v>34653</v>
      </c>
      <c r="E666" s="42" t="s">
        <v>968</v>
      </c>
      <c r="F666" s="27" t="s">
        <v>942</v>
      </c>
      <c r="G666" s="43" t="n">
        <v>0.2</v>
      </c>
      <c r="H666" s="44" t="n">
        <v>10.02</v>
      </c>
      <c r="I666" s="45" t="n">
        <f aca="false">G666*H666</f>
        <v>2.004</v>
      </c>
    </row>
    <row r="667" customFormat="false" ht="22.5" hidden="false" customHeight="false" outlineLevel="0" collapsed="false">
      <c r="A667" s="30" t="n">
        <v>662</v>
      </c>
      <c r="B667" s="27" t="s">
        <v>16</v>
      </c>
      <c r="C667" s="27" t="s">
        <v>308</v>
      </c>
      <c r="D667" s="27" t="n">
        <v>94962</v>
      </c>
      <c r="E667" s="42" t="s">
        <v>953</v>
      </c>
      <c r="F667" s="27" t="s">
        <v>888</v>
      </c>
      <c r="G667" s="43" t="n">
        <v>0.01</v>
      </c>
      <c r="H667" s="44" t="n">
        <v>318.09</v>
      </c>
      <c r="I667" s="45" t="n">
        <f aca="false">G667*H667</f>
        <v>3.1809</v>
      </c>
    </row>
    <row r="668" customFormat="false" ht="11.25" hidden="false" customHeight="true" outlineLevel="0" collapsed="false">
      <c r="A668" s="30" t="n">
        <v>663</v>
      </c>
      <c r="B668" s="65" t="s">
        <v>869</v>
      </c>
      <c r="C668" s="65"/>
      <c r="D668" s="65"/>
      <c r="E668" s="65"/>
      <c r="F668" s="49"/>
      <c r="G668" s="49"/>
      <c r="H668" s="50"/>
      <c r="I668" s="51" t="n">
        <f aca="false">ROUND(SUM(I656:I667),2)</f>
        <v>153.2</v>
      </c>
    </row>
    <row r="669" customFormat="false" ht="11.25" hidden="false" customHeight="true" outlineLevel="0" collapsed="false">
      <c r="A669" s="30" t="n">
        <v>664</v>
      </c>
      <c r="B669" s="65" t="s">
        <v>870</v>
      </c>
      <c r="C669" s="65"/>
      <c r="D669" s="65"/>
      <c r="E669" s="65"/>
      <c r="F669" s="49"/>
      <c r="G669" s="49"/>
      <c r="H669" s="50"/>
      <c r="I669" s="51" t="n">
        <f aca="false">ROUND(I668*$I$5,2)</f>
        <v>36.2</v>
      </c>
    </row>
    <row r="670" customFormat="false" ht="11.25" hidden="false" customHeight="true" outlineLevel="0" collapsed="false">
      <c r="A670" s="30" t="n">
        <v>665</v>
      </c>
      <c r="B670" s="65" t="s">
        <v>881</v>
      </c>
      <c r="C670" s="65"/>
      <c r="D670" s="65"/>
      <c r="E670" s="65"/>
      <c r="F670" s="49"/>
      <c r="G670" s="49"/>
      <c r="H670" s="50"/>
      <c r="I670" s="51" t="n">
        <f aca="false">ROUND(SUM(I668:I669),2)</f>
        <v>189.4</v>
      </c>
    </row>
    <row r="671" customFormat="false" ht="11.25" hidden="false" customHeight="false" outlineLevel="0" collapsed="false">
      <c r="A671" s="30" t="n">
        <v>666</v>
      </c>
      <c r="B671" s="38"/>
      <c r="C671" s="38"/>
      <c r="D671" s="38"/>
      <c r="E671" s="58"/>
      <c r="F671" s="38"/>
      <c r="G671" s="38"/>
      <c r="H671" s="38"/>
      <c r="I671" s="38"/>
    </row>
    <row r="672" customFormat="false" ht="22.5" hidden="false" customHeight="true" outlineLevel="0" collapsed="false">
      <c r="A672" s="30" t="n">
        <v>667</v>
      </c>
      <c r="B672" s="37" t="s">
        <v>840</v>
      </c>
      <c r="C672" s="37" t="s">
        <v>841</v>
      </c>
      <c r="D672" s="37"/>
      <c r="E672" s="37"/>
      <c r="F672" s="37"/>
      <c r="G672" s="37"/>
      <c r="H672" s="37" t="s">
        <v>842</v>
      </c>
      <c r="I672" s="37" t="s">
        <v>843</v>
      </c>
    </row>
    <row r="673" customFormat="false" ht="11.25" hidden="false" customHeight="true" outlineLevel="0" collapsed="false">
      <c r="A673" s="30" t="n">
        <v>668</v>
      </c>
      <c r="B673" s="38" t="str">
        <f aca="false">INDEX('ANEXO A'!$E:$E,MATCH(C673,'ANEXO A'!$F:$F,0))</f>
        <v>CPU51</v>
      </c>
      <c r="C673" s="39" t="s">
        <v>172</v>
      </c>
      <c r="D673" s="39"/>
      <c r="E673" s="39"/>
      <c r="F673" s="39"/>
      <c r="G673" s="39"/>
      <c r="H673" s="38" t="s">
        <v>20</v>
      </c>
      <c r="I673" s="40" t="n">
        <f aca="false">I694</f>
        <v>513.58</v>
      </c>
    </row>
    <row r="674" customFormat="false" ht="22.5" hidden="false" customHeight="false" outlineLevel="0" collapsed="false">
      <c r="A674" s="30" t="n">
        <v>669</v>
      </c>
      <c r="B674" s="41" t="s">
        <v>844</v>
      </c>
      <c r="C674" s="41" t="s">
        <v>845</v>
      </c>
      <c r="D674" s="41" t="s">
        <v>8</v>
      </c>
      <c r="E674" s="41" t="s">
        <v>9</v>
      </c>
      <c r="F674" s="41" t="s">
        <v>10</v>
      </c>
      <c r="G674" s="41" t="s">
        <v>846</v>
      </c>
      <c r="H674" s="41" t="s">
        <v>847</v>
      </c>
      <c r="I674" s="41" t="s">
        <v>848</v>
      </c>
    </row>
    <row r="675" customFormat="false" ht="11.25" hidden="false" customHeight="false" outlineLevel="0" collapsed="false">
      <c r="A675" s="30" t="n">
        <v>670</v>
      </c>
      <c r="B675" s="27" t="s">
        <v>16</v>
      </c>
      <c r="C675" s="27" t="s">
        <v>308</v>
      </c>
      <c r="D675" s="27" t="n">
        <v>88264</v>
      </c>
      <c r="E675" s="42" t="s">
        <v>849</v>
      </c>
      <c r="F675" s="27" t="s">
        <v>894</v>
      </c>
      <c r="G675" s="43" t="n">
        <v>2.13262</v>
      </c>
      <c r="H675" s="44" t="n">
        <v>22.91</v>
      </c>
      <c r="I675" s="45" t="n">
        <f aca="false">G675*H675</f>
        <v>48.8583242</v>
      </c>
    </row>
    <row r="676" customFormat="false" ht="11.25" hidden="false" customHeight="false" outlineLevel="0" collapsed="false">
      <c r="A676" s="30" t="n">
        <v>671</v>
      </c>
      <c r="B676" s="27" t="s">
        <v>16</v>
      </c>
      <c r="C676" s="27" t="s">
        <v>308</v>
      </c>
      <c r="D676" s="27" t="n">
        <v>88247</v>
      </c>
      <c r="E676" s="42" t="s">
        <v>895</v>
      </c>
      <c r="F676" s="27" t="s">
        <v>894</v>
      </c>
      <c r="G676" s="43" t="n">
        <v>2.13262</v>
      </c>
      <c r="H676" s="44" t="n">
        <v>17.5</v>
      </c>
      <c r="I676" s="45" t="n">
        <f aca="false">G676*H676</f>
        <v>37.32085</v>
      </c>
    </row>
    <row r="677" customFormat="false" ht="11.25" hidden="false" customHeight="false" outlineLevel="0" collapsed="false">
      <c r="A677" s="30" t="n">
        <v>672</v>
      </c>
      <c r="B677" s="27" t="s">
        <v>16</v>
      </c>
      <c r="C677" s="27" t="s">
        <v>308</v>
      </c>
      <c r="D677" s="27" t="n">
        <v>90776</v>
      </c>
      <c r="E677" s="42" t="s">
        <v>896</v>
      </c>
      <c r="F677" s="27" t="s">
        <v>894</v>
      </c>
      <c r="G677" s="43" t="n">
        <v>2.13262</v>
      </c>
      <c r="H677" s="44" t="n">
        <v>22.49</v>
      </c>
      <c r="I677" s="45" t="n">
        <f aca="false">G677*H677</f>
        <v>47.9626238</v>
      </c>
    </row>
    <row r="678" customFormat="false" ht="11.25" hidden="false" customHeight="false" outlineLevel="0" collapsed="false">
      <c r="A678" s="30" t="n">
        <v>673</v>
      </c>
      <c r="B678" s="27" t="s">
        <v>16</v>
      </c>
      <c r="C678" s="27" t="s">
        <v>877</v>
      </c>
      <c r="D678" s="27" t="s">
        <v>884</v>
      </c>
      <c r="E678" s="42" t="s">
        <v>885</v>
      </c>
      <c r="F678" s="27" t="str">
        <f aca="false">INDEX('ANEXO C'!$H:$H,MATCH(D678,'ANEXO C'!$B:$B,0))</f>
        <v>H</v>
      </c>
      <c r="G678" s="43" t="n">
        <f aca="false">0.005*2</f>
        <v>0.01</v>
      </c>
      <c r="H678" s="44" t="n">
        <f aca="false">INDEX('ANEXO C'!$I:$I,MATCH(D678,'ANEXO C'!$B:$B,0))</f>
        <v>230.85</v>
      </c>
      <c r="I678" s="45" t="n">
        <f aca="false">G678*H678</f>
        <v>2.3085</v>
      </c>
    </row>
    <row r="679" customFormat="false" ht="11.25" hidden="false" customHeight="false" outlineLevel="0" collapsed="false">
      <c r="A679" s="30" t="n">
        <v>674</v>
      </c>
      <c r="B679" s="27" t="s">
        <v>303</v>
      </c>
      <c r="C679" s="27" t="s">
        <v>308</v>
      </c>
      <c r="D679" s="27" t="n">
        <v>7525</v>
      </c>
      <c r="E679" s="42" t="s">
        <v>969</v>
      </c>
      <c r="F679" s="27" t="s">
        <v>942</v>
      </c>
      <c r="G679" s="43" t="n">
        <v>0.6</v>
      </c>
      <c r="H679" s="44" t="n">
        <v>58.59</v>
      </c>
      <c r="I679" s="45" t="n">
        <f aca="false">G679*H679</f>
        <v>35.154</v>
      </c>
    </row>
    <row r="680" customFormat="false" ht="22.5" hidden="false" customHeight="false" outlineLevel="0" collapsed="false">
      <c r="A680" s="30" t="n">
        <v>675</v>
      </c>
      <c r="B680" s="27" t="s">
        <v>303</v>
      </c>
      <c r="C680" s="27" t="s">
        <v>308</v>
      </c>
      <c r="D680" s="27" t="n">
        <v>39805</v>
      </c>
      <c r="E680" s="42" t="s">
        <v>960</v>
      </c>
      <c r="F680" s="27" t="s">
        <v>942</v>
      </c>
      <c r="G680" s="43" t="n">
        <v>0.1</v>
      </c>
      <c r="H680" s="44" t="n">
        <v>146.53</v>
      </c>
      <c r="I680" s="45" t="n">
        <f aca="false">G680*H680</f>
        <v>14.653</v>
      </c>
    </row>
    <row r="681" customFormat="false" ht="11.25" hidden="false" customHeight="false" outlineLevel="0" collapsed="false">
      <c r="A681" s="30" t="n">
        <v>676</v>
      </c>
      <c r="B681" s="27" t="s">
        <v>303</v>
      </c>
      <c r="C681" s="27" t="s">
        <v>308</v>
      </c>
      <c r="D681" s="27" t="n">
        <v>34709</v>
      </c>
      <c r="E681" s="42" t="s">
        <v>970</v>
      </c>
      <c r="F681" s="27" t="s">
        <v>942</v>
      </c>
      <c r="G681" s="43" t="n">
        <v>0.6</v>
      </c>
      <c r="H681" s="44" t="n">
        <v>70.38</v>
      </c>
      <c r="I681" s="45" t="n">
        <f aca="false">G681*H681</f>
        <v>42.228</v>
      </c>
    </row>
    <row r="682" customFormat="false" ht="11.25" hidden="false" customHeight="false" outlineLevel="0" collapsed="false">
      <c r="A682" s="30" t="n">
        <v>677</v>
      </c>
      <c r="B682" s="27" t="s">
        <v>303</v>
      </c>
      <c r="C682" s="27" t="s">
        <v>308</v>
      </c>
      <c r="D682" s="27" t="n">
        <v>34714</v>
      </c>
      <c r="E682" s="42" t="s">
        <v>971</v>
      </c>
      <c r="F682" s="27" t="s">
        <v>942</v>
      </c>
      <c r="G682" s="43" t="n">
        <v>0.2</v>
      </c>
      <c r="H682" s="44" t="n">
        <v>84.06</v>
      </c>
      <c r="I682" s="45" t="n">
        <f aca="false">G682*H682</f>
        <v>16.812</v>
      </c>
    </row>
    <row r="683" customFormat="false" ht="22.5" hidden="false" customHeight="false" outlineLevel="0" collapsed="false">
      <c r="A683" s="30" t="n">
        <v>678</v>
      </c>
      <c r="B683" s="27" t="s">
        <v>303</v>
      </c>
      <c r="C683" s="27" t="s">
        <v>308</v>
      </c>
      <c r="D683" s="27" t="n">
        <v>11991</v>
      </c>
      <c r="E683" s="42" t="s">
        <v>972</v>
      </c>
      <c r="F683" s="27" t="s">
        <v>942</v>
      </c>
      <c r="G683" s="43" t="n">
        <v>1</v>
      </c>
      <c r="H683" s="44" t="n">
        <v>64.57</v>
      </c>
      <c r="I683" s="45" t="n">
        <f aca="false">G683*H683</f>
        <v>64.57</v>
      </c>
    </row>
    <row r="684" customFormat="false" ht="22.5" hidden="false" customHeight="false" outlineLevel="0" collapsed="false">
      <c r="A684" s="30" t="n">
        <v>679</v>
      </c>
      <c r="B684" s="27" t="s">
        <v>303</v>
      </c>
      <c r="C684" s="27" t="s">
        <v>308</v>
      </c>
      <c r="D684" s="27" t="n">
        <v>39129</v>
      </c>
      <c r="E684" s="42" t="s">
        <v>965</v>
      </c>
      <c r="F684" s="27" t="s">
        <v>942</v>
      </c>
      <c r="G684" s="43" t="n">
        <v>0.1665</v>
      </c>
      <c r="H684" s="44" t="n">
        <v>1.72</v>
      </c>
      <c r="I684" s="45" t="n">
        <f aca="false">G684*H684</f>
        <v>0.28638</v>
      </c>
    </row>
    <row r="685" customFormat="false" ht="22.5" hidden="false" customHeight="false" outlineLevel="0" collapsed="false">
      <c r="A685" s="30" t="n">
        <v>680</v>
      </c>
      <c r="B685" s="27" t="s">
        <v>303</v>
      </c>
      <c r="C685" s="27" t="s">
        <v>308</v>
      </c>
      <c r="D685" s="27" t="n">
        <v>39132</v>
      </c>
      <c r="E685" s="42" t="s">
        <v>973</v>
      </c>
      <c r="F685" s="27" t="s">
        <v>942</v>
      </c>
      <c r="G685" s="43" t="n">
        <v>0.1665</v>
      </c>
      <c r="H685" s="44" t="n">
        <v>3.21</v>
      </c>
      <c r="I685" s="45" t="n">
        <f aca="false">G685*H685</f>
        <v>0.534465</v>
      </c>
    </row>
    <row r="686" customFormat="false" ht="11.25" hidden="false" customHeight="false" outlineLevel="0" collapsed="false">
      <c r="A686" s="30" t="n">
        <v>681</v>
      </c>
      <c r="B686" s="27" t="s">
        <v>303</v>
      </c>
      <c r="C686" s="27" t="s">
        <v>308</v>
      </c>
      <c r="D686" s="27" t="n">
        <v>2685</v>
      </c>
      <c r="E686" s="42" t="s">
        <v>962</v>
      </c>
      <c r="F686" s="27" t="s">
        <v>904</v>
      </c>
      <c r="G686" s="43" t="n">
        <v>0.2</v>
      </c>
      <c r="H686" s="44" t="n">
        <v>7.7</v>
      </c>
      <c r="I686" s="45" t="n">
        <f aca="false">G686*H686</f>
        <v>1.54</v>
      </c>
    </row>
    <row r="687" customFormat="false" ht="11.25" hidden="false" customHeight="false" outlineLevel="0" collapsed="false">
      <c r="A687" s="30" t="n">
        <v>682</v>
      </c>
      <c r="B687" s="27" t="s">
        <v>303</v>
      </c>
      <c r="C687" s="27" t="s">
        <v>308</v>
      </c>
      <c r="D687" s="27" t="n">
        <v>2681</v>
      </c>
      <c r="E687" s="42" t="s">
        <v>974</v>
      </c>
      <c r="F687" s="27" t="s">
        <v>904</v>
      </c>
      <c r="G687" s="43" t="n">
        <v>0.2</v>
      </c>
      <c r="H687" s="44" t="n">
        <v>18.43</v>
      </c>
      <c r="I687" s="45" t="n">
        <f aca="false">G687*H687</f>
        <v>3.686</v>
      </c>
    </row>
    <row r="688" customFormat="false" ht="11.25" hidden="false" customHeight="false" outlineLevel="0" collapsed="false">
      <c r="A688" s="30" t="n">
        <v>683</v>
      </c>
      <c r="B688" s="27" t="s">
        <v>303</v>
      </c>
      <c r="C688" s="27" t="s">
        <v>308</v>
      </c>
      <c r="D688" s="27" t="n">
        <v>1894</v>
      </c>
      <c r="E688" s="42" t="s">
        <v>975</v>
      </c>
      <c r="F688" s="27" t="s">
        <v>942</v>
      </c>
      <c r="G688" s="43" t="n">
        <v>0.2</v>
      </c>
      <c r="H688" s="44" t="n">
        <v>5.09</v>
      </c>
      <c r="I688" s="45" t="n">
        <f aca="false">G688*H688</f>
        <v>1.018</v>
      </c>
    </row>
    <row r="689" customFormat="false" ht="11.25" hidden="false" customHeight="false" outlineLevel="0" collapsed="false">
      <c r="A689" s="30" t="n">
        <v>684</v>
      </c>
      <c r="B689" s="27" t="s">
        <v>303</v>
      </c>
      <c r="C689" s="27" t="s">
        <v>308</v>
      </c>
      <c r="D689" s="27" t="n">
        <v>39277</v>
      </c>
      <c r="E689" s="46" t="s">
        <v>976</v>
      </c>
      <c r="F689" s="27" t="s">
        <v>942</v>
      </c>
      <c r="G689" s="43" t="n">
        <v>0.2</v>
      </c>
      <c r="H689" s="44" t="n">
        <v>16.49</v>
      </c>
      <c r="I689" s="45" t="n">
        <f aca="false">G689*H689</f>
        <v>3.298</v>
      </c>
    </row>
    <row r="690" customFormat="false" ht="22.5" hidden="false" customHeight="false" outlineLevel="0" collapsed="false">
      <c r="A690" s="30" t="n">
        <v>685</v>
      </c>
      <c r="B690" s="27" t="s">
        <v>303</v>
      </c>
      <c r="C690" s="27" t="s">
        <v>308</v>
      </c>
      <c r="D690" s="27" t="n">
        <v>39241</v>
      </c>
      <c r="E690" s="42" t="s">
        <v>977</v>
      </c>
      <c r="F690" s="27" t="s">
        <v>904</v>
      </c>
      <c r="G690" s="43" t="n">
        <v>3.2</v>
      </c>
      <c r="H690" s="44" t="n">
        <v>18.84</v>
      </c>
      <c r="I690" s="45" t="n">
        <f aca="false">G690*H690</f>
        <v>60.288</v>
      </c>
    </row>
    <row r="691" customFormat="false" ht="11.25" hidden="false" customHeight="false" outlineLevel="0" collapsed="false">
      <c r="A691" s="30" t="n">
        <v>686</v>
      </c>
      <c r="B691" s="27" t="s">
        <v>303</v>
      </c>
      <c r="C691" s="27" t="s">
        <v>308</v>
      </c>
      <c r="D691" s="27" t="n">
        <v>868</v>
      </c>
      <c r="E691" s="42" t="s">
        <v>964</v>
      </c>
      <c r="F691" s="27" t="s">
        <v>904</v>
      </c>
      <c r="G691" s="43" t="n">
        <v>1</v>
      </c>
      <c r="H691" s="44" t="n">
        <v>34.9</v>
      </c>
      <c r="I691" s="45" t="n">
        <f aca="false">G691*H691</f>
        <v>34.9</v>
      </c>
    </row>
    <row r="692" customFormat="false" ht="11.25" hidden="false" customHeight="true" outlineLevel="0" collapsed="false">
      <c r="A692" s="30" t="n">
        <v>687</v>
      </c>
      <c r="B692" s="65" t="s">
        <v>869</v>
      </c>
      <c r="C692" s="65"/>
      <c r="D692" s="65"/>
      <c r="E692" s="65"/>
      <c r="F692" s="49"/>
      <c r="G692" s="49"/>
      <c r="H692" s="50"/>
      <c r="I692" s="51" t="n">
        <f aca="false">ROUND(SUM(I675:I691),2)</f>
        <v>415.42</v>
      </c>
    </row>
    <row r="693" customFormat="false" ht="11.25" hidden="false" customHeight="true" outlineLevel="0" collapsed="false">
      <c r="A693" s="30" t="n">
        <v>688</v>
      </c>
      <c r="B693" s="65" t="s">
        <v>870</v>
      </c>
      <c r="C693" s="65"/>
      <c r="D693" s="65"/>
      <c r="E693" s="65"/>
      <c r="F693" s="49"/>
      <c r="G693" s="49"/>
      <c r="H693" s="50"/>
      <c r="I693" s="51" t="n">
        <f aca="false">ROUND(I692*$I$5,2)</f>
        <v>98.16</v>
      </c>
    </row>
    <row r="694" customFormat="false" ht="11.25" hidden="false" customHeight="true" outlineLevel="0" collapsed="false">
      <c r="A694" s="30" t="n">
        <v>689</v>
      </c>
      <c r="B694" s="65" t="s">
        <v>881</v>
      </c>
      <c r="C694" s="65"/>
      <c r="D694" s="65"/>
      <c r="E694" s="65"/>
      <c r="F694" s="49"/>
      <c r="G694" s="49"/>
      <c r="H694" s="50"/>
      <c r="I694" s="51" t="n">
        <f aca="false">ROUND(SUM(I692:I693),2)</f>
        <v>513.58</v>
      </c>
    </row>
    <row r="695" customFormat="false" ht="11.25" hidden="false" customHeight="false" outlineLevel="0" collapsed="false">
      <c r="A695" s="30" t="n">
        <v>690</v>
      </c>
      <c r="B695" s="38"/>
      <c r="C695" s="38"/>
      <c r="D695" s="38"/>
      <c r="E695" s="58"/>
      <c r="F695" s="38"/>
      <c r="G695" s="38"/>
      <c r="H695" s="38"/>
      <c r="I695" s="38"/>
    </row>
    <row r="696" customFormat="false" ht="22.5" hidden="false" customHeight="true" outlineLevel="0" collapsed="false">
      <c r="A696" s="30" t="n">
        <v>691</v>
      </c>
      <c r="B696" s="37" t="s">
        <v>840</v>
      </c>
      <c r="C696" s="37" t="s">
        <v>841</v>
      </c>
      <c r="D696" s="37"/>
      <c r="E696" s="37"/>
      <c r="F696" s="37"/>
      <c r="G696" s="37"/>
      <c r="H696" s="37" t="s">
        <v>842</v>
      </c>
      <c r="I696" s="37" t="s">
        <v>843</v>
      </c>
    </row>
    <row r="697" customFormat="false" ht="11.25" hidden="false" customHeight="true" outlineLevel="0" collapsed="false">
      <c r="A697" s="30" t="n">
        <v>692</v>
      </c>
      <c r="B697" s="38" t="str">
        <f aca="false">INDEX('ANEXO A'!$E:$E,MATCH(C697,'ANEXO A'!$F:$F,0))</f>
        <v>CPU52</v>
      </c>
      <c r="C697" s="39" t="s">
        <v>175</v>
      </c>
      <c r="D697" s="39"/>
      <c r="E697" s="39"/>
      <c r="F697" s="39"/>
      <c r="G697" s="39"/>
      <c r="H697" s="38" t="s">
        <v>20</v>
      </c>
      <c r="I697" s="40" t="n">
        <f aca="false">I705</f>
        <v>10.67</v>
      </c>
    </row>
    <row r="698" customFormat="false" ht="22.5" hidden="false" customHeight="false" outlineLevel="0" collapsed="false">
      <c r="A698" s="30" t="n">
        <v>693</v>
      </c>
      <c r="B698" s="41" t="s">
        <v>844</v>
      </c>
      <c r="C698" s="41" t="s">
        <v>845</v>
      </c>
      <c r="D698" s="41" t="s">
        <v>8</v>
      </c>
      <c r="E698" s="41" t="s">
        <v>9</v>
      </c>
      <c r="F698" s="41" t="s">
        <v>10</v>
      </c>
      <c r="G698" s="41" t="s">
        <v>846</v>
      </c>
      <c r="H698" s="41" t="s">
        <v>847</v>
      </c>
      <c r="I698" s="41" t="s">
        <v>848</v>
      </c>
    </row>
    <row r="699" customFormat="false" ht="11.25" hidden="false" customHeight="false" outlineLevel="0" collapsed="false">
      <c r="A699" s="30" t="n">
        <v>694</v>
      </c>
      <c r="B699" s="27" t="s">
        <v>16</v>
      </c>
      <c r="C699" s="27" t="s">
        <v>308</v>
      </c>
      <c r="D699" s="27" t="n">
        <v>88264</v>
      </c>
      <c r="E699" s="42" t="s">
        <v>849</v>
      </c>
      <c r="F699" s="27" t="s">
        <v>894</v>
      </c>
      <c r="G699" s="43" t="n">
        <v>0.126</v>
      </c>
      <c r="H699" s="44" t="n">
        <v>22.91</v>
      </c>
      <c r="I699" s="45" t="n">
        <f aca="false">G699*H699</f>
        <v>2.88666</v>
      </c>
    </row>
    <row r="700" customFormat="false" ht="11.25" hidden="false" customHeight="false" outlineLevel="0" collapsed="false">
      <c r="A700" s="30" t="n">
        <v>695</v>
      </c>
      <c r="B700" s="27" t="s">
        <v>16</v>
      </c>
      <c r="C700" s="27" t="s">
        <v>308</v>
      </c>
      <c r="D700" s="27" t="n">
        <v>88247</v>
      </c>
      <c r="E700" s="42" t="s">
        <v>895</v>
      </c>
      <c r="F700" s="27" t="s">
        <v>894</v>
      </c>
      <c r="G700" s="43" t="n">
        <v>0.126</v>
      </c>
      <c r="H700" s="44" t="n">
        <v>17.5</v>
      </c>
      <c r="I700" s="45" t="n">
        <f aca="false">G700*H700</f>
        <v>2.205</v>
      </c>
    </row>
    <row r="701" customFormat="false" ht="11.25" hidden="false" customHeight="false" outlineLevel="0" collapsed="false">
      <c r="A701" s="30" t="n">
        <v>696</v>
      </c>
      <c r="B701" s="27" t="s">
        <v>16</v>
      </c>
      <c r="C701" s="27" t="s">
        <v>308</v>
      </c>
      <c r="D701" s="27" t="n">
        <v>90776</v>
      </c>
      <c r="E701" s="42" t="s">
        <v>896</v>
      </c>
      <c r="F701" s="27" t="s">
        <v>894</v>
      </c>
      <c r="G701" s="43" t="n">
        <v>0.126</v>
      </c>
      <c r="H701" s="44" t="n">
        <v>22.49</v>
      </c>
      <c r="I701" s="45" t="n">
        <f aca="false">G701*H701</f>
        <v>2.83374</v>
      </c>
    </row>
    <row r="702" customFormat="false" ht="11.25" hidden="false" customHeight="false" outlineLevel="0" collapsed="false">
      <c r="A702" s="30" t="n">
        <v>697</v>
      </c>
      <c r="B702" s="27" t="s">
        <v>16</v>
      </c>
      <c r="C702" s="27" t="s">
        <v>877</v>
      </c>
      <c r="D702" s="27" t="s">
        <v>922</v>
      </c>
      <c r="E702" s="42" t="s">
        <v>923</v>
      </c>
      <c r="F702" s="27" t="str">
        <f aca="false">INDEX('ANEXO C'!$H:$H,MATCH(D702,'ANEXO C'!$B:$B,0))</f>
        <v>H</v>
      </c>
      <c r="G702" s="43" t="n">
        <v>0.005</v>
      </c>
      <c r="H702" s="44" t="n">
        <f aca="false">INDEX('ANEXO C'!$I:$I,MATCH(D702,'ANEXO C'!$B:$B,0))</f>
        <v>141.06</v>
      </c>
      <c r="I702" s="45" t="n">
        <f aca="false">G702*H702</f>
        <v>0.7053</v>
      </c>
    </row>
    <row r="703" customFormat="false" ht="11.25" hidden="false" customHeight="true" outlineLevel="0" collapsed="false">
      <c r="A703" s="30" t="n">
        <v>698</v>
      </c>
      <c r="B703" s="65" t="s">
        <v>869</v>
      </c>
      <c r="C703" s="65"/>
      <c r="D703" s="65"/>
      <c r="E703" s="65"/>
      <c r="F703" s="49"/>
      <c r="G703" s="49"/>
      <c r="H703" s="50"/>
      <c r="I703" s="51" t="n">
        <f aca="false">ROUND(SUM(I699:I702),2)</f>
        <v>8.63</v>
      </c>
    </row>
    <row r="704" customFormat="false" ht="11.25" hidden="false" customHeight="true" outlineLevel="0" collapsed="false">
      <c r="A704" s="30" t="n">
        <v>699</v>
      </c>
      <c r="B704" s="65" t="s">
        <v>870</v>
      </c>
      <c r="C704" s="65"/>
      <c r="D704" s="65"/>
      <c r="E704" s="65"/>
      <c r="F704" s="49"/>
      <c r="G704" s="49"/>
      <c r="H704" s="50"/>
      <c r="I704" s="51" t="n">
        <f aca="false">ROUND(I703*$I$5,2)</f>
        <v>2.04</v>
      </c>
    </row>
    <row r="705" customFormat="false" ht="11.25" hidden="false" customHeight="true" outlineLevel="0" collapsed="false">
      <c r="A705" s="30" t="n">
        <v>700</v>
      </c>
      <c r="B705" s="65" t="s">
        <v>881</v>
      </c>
      <c r="C705" s="65"/>
      <c r="D705" s="65"/>
      <c r="E705" s="65"/>
      <c r="F705" s="49"/>
      <c r="G705" s="49"/>
      <c r="H705" s="50"/>
      <c r="I705" s="51" t="n">
        <f aca="false">ROUND(SUM(I703:I704),2)</f>
        <v>10.67</v>
      </c>
    </row>
    <row r="706" customFormat="false" ht="11.25" hidden="false" customHeight="false" outlineLevel="0" collapsed="false">
      <c r="A706" s="30" t="n">
        <v>701</v>
      </c>
      <c r="B706" s="38"/>
      <c r="C706" s="38"/>
      <c r="D706" s="38"/>
      <c r="E706" s="58"/>
      <c r="F706" s="38"/>
      <c r="G706" s="38"/>
      <c r="H706" s="38"/>
      <c r="I706" s="38"/>
    </row>
    <row r="707" customFormat="false" ht="22.5" hidden="false" customHeight="true" outlineLevel="0" collapsed="false">
      <c r="A707" s="30" t="n">
        <v>702</v>
      </c>
      <c r="B707" s="37" t="s">
        <v>840</v>
      </c>
      <c r="C707" s="37" t="s">
        <v>841</v>
      </c>
      <c r="D707" s="37"/>
      <c r="E707" s="37"/>
      <c r="F707" s="37"/>
      <c r="G707" s="37"/>
      <c r="H707" s="37" t="s">
        <v>842</v>
      </c>
      <c r="I707" s="37" t="s">
        <v>843</v>
      </c>
    </row>
    <row r="708" customFormat="false" ht="11.25" hidden="false" customHeight="true" outlineLevel="0" collapsed="false">
      <c r="A708" s="30" t="n">
        <v>703</v>
      </c>
      <c r="B708" s="38" t="str">
        <f aca="false">INDEX('ANEXO A'!$E:$E,MATCH(C708,'ANEXO A'!$F:$F,0))</f>
        <v>CPU53</v>
      </c>
      <c r="C708" s="39" t="s">
        <v>178</v>
      </c>
      <c r="D708" s="39"/>
      <c r="E708" s="39"/>
      <c r="F708" s="39"/>
      <c r="G708" s="39"/>
      <c r="H708" s="38" t="s">
        <v>20</v>
      </c>
      <c r="I708" s="40" t="n">
        <f aca="false">I716</f>
        <v>19.31</v>
      </c>
    </row>
    <row r="709" customFormat="false" ht="22.5" hidden="false" customHeight="false" outlineLevel="0" collapsed="false">
      <c r="A709" s="30" t="n">
        <v>704</v>
      </c>
      <c r="B709" s="41" t="s">
        <v>844</v>
      </c>
      <c r="C709" s="41" t="s">
        <v>845</v>
      </c>
      <c r="D709" s="41" t="s">
        <v>8</v>
      </c>
      <c r="E709" s="41" t="s">
        <v>9</v>
      </c>
      <c r="F709" s="41" t="s">
        <v>10</v>
      </c>
      <c r="G709" s="41" t="s">
        <v>846</v>
      </c>
      <c r="H709" s="41" t="s">
        <v>847</v>
      </c>
      <c r="I709" s="41" t="s">
        <v>848</v>
      </c>
    </row>
    <row r="710" customFormat="false" ht="11.25" hidden="false" customHeight="false" outlineLevel="0" collapsed="false">
      <c r="A710" s="30" t="n">
        <v>705</v>
      </c>
      <c r="B710" s="27" t="s">
        <v>16</v>
      </c>
      <c r="C710" s="27" t="s">
        <v>308</v>
      </c>
      <c r="D710" s="27" t="n">
        <v>88264</v>
      </c>
      <c r="E710" s="42" t="s">
        <v>849</v>
      </c>
      <c r="F710" s="27" t="s">
        <v>894</v>
      </c>
      <c r="G710" s="43" t="n">
        <v>0.23</v>
      </c>
      <c r="H710" s="44" t="n">
        <v>22.91</v>
      </c>
      <c r="I710" s="45" t="n">
        <f aca="false">G710*H710</f>
        <v>5.2693</v>
      </c>
    </row>
    <row r="711" customFormat="false" ht="11.25" hidden="false" customHeight="false" outlineLevel="0" collapsed="false">
      <c r="A711" s="30" t="n">
        <v>706</v>
      </c>
      <c r="B711" s="27" t="s">
        <v>16</v>
      </c>
      <c r="C711" s="27" t="s">
        <v>308</v>
      </c>
      <c r="D711" s="27" t="n">
        <v>88247</v>
      </c>
      <c r="E711" s="42" t="s">
        <v>895</v>
      </c>
      <c r="F711" s="27" t="s">
        <v>894</v>
      </c>
      <c r="G711" s="43" t="n">
        <v>0.23</v>
      </c>
      <c r="H711" s="44" t="n">
        <v>17.5</v>
      </c>
      <c r="I711" s="45" t="n">
        <f aca="false">G711*H711</f>
        <v>4.025</v>
      </c>
    </row>
    <row r="712" customFormat="false" ht="11.25" hidden="false" customHeight="false" outlineLevel="0" collapsed="false">
      <c r="A712" s="30" t="n">
        <v>707</v>
      </c>
      <c r="B712" s="27" t="s">
        <v>16</v>
      </c>
      <c r="C712" s="27" t="s">
        <v>308</v>
      </c>
      <c r="D712" s="27" t="n">
        <v>90776</v>
      </c>
      <c r="E712" s="42" t="s">
        <v>896</v>
      </c>
      <c r="F712" s="27" t="s">
        <v>894</v>
      </c>
      <c r="G712" s="43" t="n">
        <v>0.23</v>
      </c>
      <c r="H712" s="44" t="n">
        <v>22.49</v>
      </c>
      <c r="I712" s="45" t="n">
        <f aca="false">G712*H712</f>
        <v>5.1727</v>
      </c>
    </row>
    <row r="713" customFormat="false" ht="11.25" hidden="false" customHeight="false" outlineLevel="0" collapsed="false">
      <c r="A713" s="30" t="n">
        <v>708</v>
      </c>
      <c r="B713" s="27" t="s">
        <v>16</v>
      </c>
      <c r="C713" s="27" t="s">
        <v>877</v>
      </c>
      <c r="D713" s="27" t="s">
        <v>884</v>
      </c>
      <c r="E713" s="42" t="s">
        <v>885</v>
      </c>
      <c r="F713" s="27" t="str">
        <f aca="false">INDEX('ANEXO C'!$H:$H,MATCH(D713,'ANEXO C'!$B:$B,0))</f>
        <v>H</v>
      </c>
      <c r="G713" s="43" t="n">
        <v>0.005</v>
      </c>
      <c r="H713" s="44" t="n">
        <f aca="false">INDEX('ANEXO C'!$I:$I,MATCH(D713,'ANEXO C'!$B:$B,0))</f>
        <v>230.85</v>
      </c>
      <c r="I713" s="45" t="n">
        <f aca="false">G713*H713</f>
        <v>1.15425</v>
      </c>
    </row>
    <row r="714" customFormat="false" ht="11.25" hidden="false" customHeight="true" outlineLevel="0" collapsed="false">
      <c r="A714" s="30" t="n">
        <v>709</v>
      </c>
      <c r="B714" s="65" t="s">
        <v>869</v>
      </c>
      <c r="C714" s="65"/>
      <c r="D714" s="65"/>
      <c r="E714" s="65"/>
      <c r="F714" s="49"/>
      <c r="G714" s="49"/>
      <c r="H714" s="50"/>
      <c r="I714" s="51" t="n">
        <f aca="false">ROUND(SUM(I710:I713),2)</f>
        <v>15.62</v>
      </c>
    </row>
    <row r="715" customFormat="false" ht="11.25" hidden="false" customHeight="true" outlineLevel="0" collapsed="false">
      <c r="A715" s="30" t="n">
        <v>710</v>
      </c>
      <c r="B715" s="65" t="s">
        <v>870</v>
      </c>
      <c r="C715" s="65"/>
      <c r="D715" s="65"/>
      <c r="E715" s="65"/>
      <c r="F715" s="49"/>
      <c r="G715" s="49"/>
      <c r="H715" s="50"/>
      <c r="I715" s="51" t="n">
        <f aca="false">ROUND(I714*$I$5,2)</f>
        <v>3.69</v>
      </c>
    </row>
    <row r="716" customFormat="false" ht="11.25" hidden="false" customHeight="true" outlineLevel="0" collapsed="false">
      <c r="A716" s="30" t="n">
        <v>711</v>
      </c>
      <c r="B716" s="65" t="s">
        <v>881</v>
      </c>
      <c r="C716" s="65"/>
      <c r="D716" s="65"/>
      <c r="E716" s="65"/>
      <c r="F716" s="49"/>
      <c r="G716" s="49"/>
      <c r="H716" s="50"/>
      <c r="I716" s="51" t="n">
        <f aca="false">ROUND(SUM(I714:I715),2)</f>
        <v>19.31</v>
      </c>
    </row>
    <row r="717" customFormat="false" ht="11.25" hidden="false" customHeight="false" outlineLevel="0" collapsed="false">
      <c r="A717" s="30" t="n">
        <v>712</v>
      </c>
      <c r="B717" s="38"/>
      <c r="C717" s="38"/>
      <c r="D717" s="38"/>
      <c r="E717" s="58"/>
      <c r="F717" s="38"/>
      <c r="G717" s="38"/>
      <c r="H717" s="38"/>
      <c r="I717" s="38"/>
    </row>
    <row r="718" customFormat="false" ht="22.5" hidden="false" customHeight="true" outlineLevel="0" collapsed="false">
      <c r="A718" s="30" t="n">
        <v>713</v>
      </c>
      <c r="B718" s="37" t="s">
        <v>840</v>
      </c>
      <c r="C718" s="37" t="s">
        <v>841</v>
      </c>
      <c r="D718" s="37"/>
      <c r="E718" s="37"/>
      <c r="F718" s="37"/>
      <c r="G718" s="37"/>
      <c r="H718" s="37" t="s">
        <v>842</v>
      </c>
      <c r="I718" s="37" t="s">
        <v>843</v>
      </c>
    </row>
    <row r="719" customFormat="false" ht="11.25" hidden="false" customHeight="true" outlineLevel="0" collapsed="false">
      <c r="A719" s="30" t="n">
        <v>714</v>
      </c>
      <c r="B719" s="38" t="str">
        <f aca="false">INDEX('ANEXO A'!$E:$E,MATCH(C719,'ANEXO A'!$F:$F,0))</f>
        <v>CPU54</v>
      </c>
      <c r="C719" s="39" t="s">
        <v>181</v>
      </c>
      <c r="D719" s="39"/>
      <c r="E719" s="39"/>
      <c r="F719" s="39"/>
      <c r="G719" s="39"/>
      <c r="H719" s="38" t="s">
        <v>20</v>
      </c>
      <c r="I719" s="40" t="n">
        <f aca="false">I728</f>
        <v>60</v>
      </c>
    </row>
    <row r="720" customFormat="false" ht="22.5" hidden="false" customHeight="false" outlineLevel="0" collapsed="false">
      <c r="A720" s="30" t="n">
        <v>715</v>
      </c>
      <c r="B720" s="41" t="s">
        <v>844</v>
      </c>
      <c r="C720" s="41" t="s">
        <v>845</v>
      </c>
      <c r="D720" s="41" t="s">
        <v>8</v>
      </c>
      <c r="E720" s="41" t="s">
        <v>9</v>
      </c>
      <c r="F720" s="41" t="s">
        <v>10</v>
      </c>
      <c r="G720" s="41" t="s">
        <v>846</v>
      </c>
      <c r="H720" s="41" t="s">
        <v>847</v>
      </c>
      <c r="I720" s="41" t="s">
        <v>848</v>
      </c>
    </row>
    <row r="721" customFormat="false" ht="11.25" hidden="false" customHeight="false" outlineLevel="0" collapsed="false">
      <c r="A721" s="30" t="n">
        <v>716</v>
      </c>
      <c r="B721" s="27" t="s">
        <v>16</v>
      </c>
      <c r="C721" s="27" t="s">
        <v>308</v>
      </c>
      <c r="D721" s="27" t="n">
        <v>88264</v>
      </c>
      <c r="E721" s="42" t="s">
        <v>849</v>
      </c>
      <c r="F721" s="27" t="s">
        <v>894</v>
      </c>
      <c r="G721" s="43" t="n">
        <v>0.3561111</v>
      </c>
      <c r="H721" s="44" t="n">
        <v>22.91</v>
      </c>
      <c r="I721" s="45" t="n">
        <f aca="false">G721*H721</f>
        <v>8.158505301</v>
      </c>
    </row>
    <row r="722" customFormat="false" ht="11.25" hidden="false" customHeight="false" outlineLevel="0" collapsed="false">
      <c r="A722" s="30" t="n">
        <v>717</v>
      </c>
      <c r="B722" s="27" t="s">
        <v>16</v>
      </c>
      <c r="C722" s="27" t="s">
        <v>308</v>
      </c>
      <c r="D722" s="27" t="n">
        <v>88247</v>
      </c>
      <c r="E722" s="42" t="s">
        <v>895</v>
      </c>
      <c r="F722" s="27" t="s">
        <v>894</v>
      </c>
      <c r="G722" s="43" t="n">
        <v>0.3561111</v>
      </c>
      <c r="H722" s="44" t="n">
        <v>17.5</v>
      </c>
      <c r="I722" s="45" t="n">
        <f aca="false">G722*H722</f>
        <v>6.23194425</v>
      </c>
    </row>
    <row r="723" customFormat="false" ht="11.25" hidden="false" customHeight="false" outlineLevel="0" collapsed="false">
      <c r="A723" s="30" t="n">
        <v>718</v>
      </c>
      <c r="B723" s="27" t="s">
        <v>16</v>
      </c>
      <c r="C723" s="27" t="s">
        <v>308</v>
      </c>
      <c r="D723" s="27" t="n">
        <v>90776</v>
      </c>
      <c r="E723" s="42" t="s">
        <v>896</v>
      </c>
      <c r="F723" s="27" t="s">
        <v>894</v>
      </c>
      <c r="G723" s="43" t="n">
        <v>0.3561111</v>
      </c>
      <c r="H723" s="44" t="n">
        <v>22.49</v>
      </c>
      <c r="I723" s="45" t="n">
        <f aca="false">G723*H723</f>
        <v>8.008938639</v>
      </c>
    </row>
    <row r="724" customFormat="false" ht="22.5" hidden="false" customHeight="false" outlineLevel="0" collapsed="false">
      <c r="A724" s="30" t="n">
        <v>719</v>
      </c>
      <c r="B724" s="27" t="s">
        <v>16</v>
      </c>
      <c r="C724" s="27" t="s">
        <v>308</v>
      </c>
      <c r="D724" s="27" t="n">
        <v>94963</v>
      </c>
      <c r="E724" s="42" t="s">
        <v>978</v>
      </c>
      <c r="F724" s="27" t="s">
        <v>888</v>
      </c>
      <c r="G724" s="43" t="n">
        <v>0.0704</v>
      </c>
      <c r="H724" s="44" t="n">
        <v>354.78</v>
      </c>
      <c r="I724" s="45" t="n">
        <f aca="false">G724*H724</f>
        <v>24.976512</v>
      </c>
    </row>
    <row r="725" customFormat="false" ht="11.25" hidden="false" customHeight="false" outlineLevel="0" collapsed="false">
      <c r="A725" s="30" t="n">
        <v>720</v>
      </c>
      <c r="B725" s="27" t="s">
        <v>16</v>
      </c>
      <c r="C725" s="27" t="s">
        <v>877</v>
      </c>
      <c r="D725" s="27" t="s">
        <v>884</v>
      </c>
      <c r="E725" s="42" t="s">
        <v>885</v>
      </c>
      <c r="F725" s="27" t="str">
        <f aca="false">INDEX('ANEXO C'!$H:$H,MATCH(D725,'ANEXO C'!$B:$B,0))</f>
        <v>H</v>
      </c>
      <c r="G725" s="43" t="n">
        <v>0.005</v>
      </c>
      <c r="H725" s="44" t="n">
        <f aca="false">INDEX('ANEXO C'!$I:$I,MATCH(D725,'ANEXO C'!$B:$B,0))</f>
        <v>230.85</v>
      </c>
      <c r="I725" s="45" t="n">
        <f aca="false">G725*H725</f>
        <v>1.15425</v>
      </c>
    </row>
    <row r="726" customFormat="false" ht="11.25" hidden="false" customHeight="true" outlineLevel="0" collapsed="false">
      <c r="A726" s="30" t="n">
        <v>721</v>
      </c>
      <c r="B726" s="65" t="s">
        <v>869</v>
      </c>
      <c r="C726" s="65"/>
      <c r="D726" s="65"/>
      <c r="E726" s="65"/>
      <c r="F726" s="49"/>
      <c r="G726" s="49"/>
      <c r="H726" s="50"/>
      <c r="I726" s="51" t="n">
        <f aca="false">ROUND(SUM(I721:I725),2)</f>
        <v>48.53</v>
      </c>
    </row>
    <row r="727" customFormat="false" ht="11.25" hidden="false" customHeight="true" outlineLevel="0" collapsed="false">
      <c r="A727" s="30" t="n">
        <v>722</v>
      </c>
      <c r="B727" s="65" t="s">
        <v>870</v>
      </c>
      <c r="C727" s="65"/>
      <c r="D727" s="65"/>
      <c r="E727" s="65"/>
      <c r="F727" s="49"/>
      <c r="G727" s="49"/>
      <c r="H727" s="50"/>
      <c r="I727" s="51" t="n">
        <f aca="false">ROUND(I726*$I$5,2)</f>
        <v>11.47</v>
      </c>
    </row>
    <row r="728" customFormat="false" ht="11.25" hidden="false" customHeight="true" outlineLevel="0" collapsed="false">
      <c r="A728" s="30" t="n">
        <v>723</v>
      </c>
      <c r="B728" s="65" t="s">
        <v>881</v>
      </c>
      <c r="C728" s="65"/>
      <c r="D728" s="65"/>
      <c r="E728" s="65"/>
      <c r="F728" s="49"/>
      <c r="G728" s="49"/>
      <c r="H728" s="50"/>
      <c r="I728" s="51" t="n">
        <f aca="false">ROUND(SUM(I726:I727),2)</f>
        <v>60</v>
      </c>
    </row>
    <row r="729" customFormat="false" ht="11.25" hidden="false" customHeight="false" outlineLevel="0" collapsed="false">
      <c r="A729" s="30" t="n">
        <v>724</v>
      </c>
      <c r="B729" s="38"/>
      <c r="C729" s="38"/>
      <c r="D729" s="38"/>
      <c r="E729" s="58"/>
      <c r="F729" s="38"/>
      <c r="G729" s="38"/>
      <c r="H729" s="38"/>
      <c r="I729" s="38"/>
    </row>
    <row r="730" customFormat="false" ht="22.5" hidden="false" customHeight="true" outlineLevel="0" collapsed="false">
      <c r="A730" s="30" t="n">
        <v>725</v>
      </c>
      <c r="B730" s="37" t="s">
        <v>840</v>
      </c>
      <c r="C730" s="37" t="s">
        <v>841</v>
      </c>
      <c r="D730" s="37"/>
      <c r="E730" s="37"/>
      <c r="F730" s="37"/>
      <c r="G730" s="37"/>
      <c r="H730" s="37" t="s">
        <v>842</v>
      </c>
      <c r="I730" s="37" t="s">
        <v>843</v>
      </c>
    </row>
    <row r="731" customFormat="false" ht="11.25" hidden="false" customHeight="true" outlineLevel="0" collapsed="false">
      <c r="A731" s="30" t="n">
        <v>726</v>
      </c>
      <c r="B731" s="38" t="str">
        <f aca="false">INDEX('ANEXO A'!$E:$E,MATCH(C731,'ANEXO A'!$F:$F,0))</f>
        <v>CPU55</v>
      </c>
      <c r="C731" s="39" t="s">
        <v>184</v>
      </c>
      <c r="D731" s="39"/>
      <c r="E731" s="39"/>
      <c r="F731" s="39"/>
      <c r="G731" s="39"/>
      <c r="H731" s="38" t="s">
        <v>20</v>
      </c>
      <c r="I731" s="40" t="n">
        <f aca="false">I739</f>
        <v>14.56</v>
      </c>
    </row>
    <row r="732" customFormat="false" ht="22.5" hidden="false" customHeight="false" outlineLevel="0" collapsed="false">
      <c r="A732" s="30" t="n">
        <v>727</v>
      </c>
      <c r="B732" s="41" t="s">
        <v>844</v>
      </c>
      <c r="C732" s="41" t="s">
        <v>845</v>
      </c>
      <c r="D732" s="41" t="s">
        <v>8</v>
      </c>
      <c r="E732" s="41" t="s">
        <v>9</v>
      </c>
      <c r="F732" s="41" t="s">
        <v>10</v>
      </c>
      <c r="G732" s="41" t="s">
        <v>846</v>
      </c>
      <c r="H732" s="41" t="s">
        <v>847</v>
      </c>
      <c r="I732" s="41" t="s">
        <v>848</v>
      </c>
    </row>
    <row r="733" customFormat="false" ht="11.25" hidden="false" customHeight="false" outlineLevel="0" collapsed="false">
      <c r="A733" s="30" t="n">
        <v>728</v>
      </c>
      <c r="B733" s="27" t="s">
        <v>16</v>
      </c>
      <c r="C733" s="27" t="s">
        <v>308</v>
      </c>
      <c r="D733" s="27" t="n">
        <v>88264</v>
      </c>
      <c r="E733" s="42" t="s">
        <v>849</v>
      </c>
      <c r="F733" s="27" t="s">
        <v>894</v>
      </c>
      <c r="G733" s="43" t="n">
        <v>0.1666667</v>
      </c>
      <c r="H733" s="44" t="n">
        <v>22.91</v>
      </c>
      <c r="I733" s="45" t="n">
        <f aca="false">G733*H733</f>
        <v>3.818334097</v>
      </c>
    </row>
    <row r="734" customFormat="false" ht="11.25" hidden="false" customHeight="false" outlineLevel="0" collapsed="false">
      <c r="A734" s="30" t="n">
        <v>729</v>
      </c>
      <c r="B734" s="27" t="s">
        <v>16</v>
      </c>
      <c r="C734" s="27" t="s">
        <v>308</v>
      </c>
      <c r="D734" s="27" t="n">
        <v>88247</v>
      </c>
      <c r="E734" s="42" t="s">
        <v>895</v>
      </c>
      <c r="F734" s="27" t="s">
        <v>894</v>
      </c>
      <c r="G734" s="43" t="n">
        <v>0.1666667</v>
      </c>
      <c r="H734" s="44" t="n">
        <v>17.5</v>
      </c>
      <c r="I734" s="45" t="n">
        <f aca="false">G734*H734</f>
        <v>2.91666725</v>
      </c>
    </row>
    <row r="735" customFormat="false" ht="11.25" hidden="false" customHeight="false" outlineLevel="0" collapsed="false">
      <c r="A735" s="30" t="n">
        <v>730</v>
      </c>
      <c r="B735" s="27" t="s">
        <v>16</v>
      </c>
      <c r="C735" s="27" t="s">
        <v>308</v>
      </c>
      <c r="D735" s="27" t="n">
        <v>90776</v>
      </c>
      <c r="E735" s="42" t="s">
        <v>896</v>
      </c>
      <c r="F735" s="27" t="s">
        <v>894</v>
      </c>
      <c r="G735" s="43" t="n">
        <v>0.1666667</v>
      </c>
      <c r="H735" s="44" t="n">
        <v>22.49</v>
      </c>
      <c r="I735" s="45" t="n">
        <f aca="false">G735*H735</f>
        <v>3.748334083</v>
      </c>
    </row>
    <row r="736" customFormat="false" ht="11.25" hidden="false" customHeight="false" outlineLevel="0" collapsed="false">
      <c r="A736" s="30" t="n">
        <v>731</v>
      </c>
      <c r="B736" s="27" t="s">
        <v>16</v>
      </c>
      <c r="C736" s="27" t="s">
        <v>877</v>
      </c>
      <c r="D736" s="27" t="s">
        <v>884</v>
      </c>
      <c r="E736" s="42" t="s">
        <v>885</v>
      </c>
      <c r="F736" s="27" t="str">
        <f aca="false">INDEX('ANEXO C'!$H:$H,MATCH(D736,'ANEXO C'!$B:$B,0))</f>
        <v>H</v>
      </c>
      <c r="G736" s="43" t="n">
        <v>0.0056</v>
      </c>
      <c r="H736" s="44" t="n">
        <f aca="false">INDEX('ANEXO C'!$I:$I,MATCH(D736,'ANEXO C'!$B:$B,0))</f>
        <v>230.85</v>
      </c>
      <c r="I736" s="45" t="n">
        <f aca="false">G736*H736</f>
        <v>1.29276</v>
      </c>
    </row>
    <row r="737" customFormat="false" ht="11.25" hidden="false" customHeight="true" outlineLevel="0" collapsed="false">
      <c r="A737" s="30" t="n">
        <v>732</v>
      </c>
      <c r="B737" s="65" t="s">
        <v>869</v>
      </c>
      <c r="C737" s="65"/>
      <c r="D737" s="65"/>
      <c r="E737" s="65"/>
      <c r="F737" s="49"/>
      <c r="G737" s="49"/>
      <c r="H737" s="50"/>
      <c r="I737" s="51" t="n">
        <f aca="false">ROUND(SUM(I733:I736),2)</f>
        <v>11.78</v>
      </c>
    </row>
    <row r="738" customFormat="false" ht="11.25" hidden="false" customHeight="true" outlineLevel="0" collapsed="false">
      <c r="A738" s="30" t="n">
        <v>733</v>
      </c>
      <c r="B738" s="65" t="s">
        <v>870</v>
      </c>
      <c r="C738" s="65"/>
      <c r="D738" s="65"/>
      <c r="E738" s="65"/>
      <c r="F738" s="49"/>
      <c r="G738" s="49"/>
      <c r="H738" s="50"/>
      <c r="I738" s="51" t="n">
        <f aca="false">ROUND(I737*$I$5,2)</f>
        <v>2.78</v>
      </c>
    </row>
    <row r="739" customFormat="false" ht="11.25" hidden="false" customHeight="true" outlineLevel="0" collapsed="false">
      <c r="A739" s="30" t="n">
        <v>734</v>
      </c>
      <c r="B739" s="65" t="s">
        <v>881</v>
      </c>
      <c r="C739" s="65"/>
      <c r="D739" s="65"/>
      <c r="E739" s="65"/>
      <c r="F739" s="49"/>
      <c r="G739" s="49"/>
      <c r="H739" s="50"/>
      <c r="I739" s="51" t="n">
        <f aca="false">ROUND(SUM(I737:I738),2)</f>
        <v>14.56</v>
      </c>
    </row>
    <row r="740" customFormat="false" ht="11.25" hidden="false" customHeight="false" outlineLevel="0" collapsed="false">
      <c r="A740" s="30" t="n">
        <v>735</v>
      </c>
      <c r="B740" s="38"/>
      <c r="C740" s="38"/>
      <c r="D740" s="38"/>
      <c r="E740" s="58"/>
      <c r="F740" s="38"/>
      <c r="G740" s="38"/>
      <c r="H740" s="38"/>
      <c r="I740" s="38"/>
    </row>
    <row r="741" customFormat="false" ht="22.5" hidden="false" customHeight="true" outlineLevel="0" collapsed="false">
      <c r="A741" s="30" t="n">
        <v>736</v>
      </c>
      <c r="B741" s="37" t="s">
        <v>840</v>
      </c>
      <c r="C741" s="37" t="s">
        <v>841</v>
      </c>
      <c r="D741" s="37"/>
      <c r="E741" s="37"/>
      <c r="F741" s="37"/>
      <c r="G741" s="37"/>
      <c r="H741" s="37" t="s">
        <v>842</v>
      </c>
      <c r="I741" s="37" t="s">
        <v>843</v>
      </c>
    </row>
    <row r="742" customFormat="false" ht="11.25" hidden="false" customHeight="true" outlineLevel="0" collapsed="false">
      <c r="A742" s="30" t="n">
        <v>737</v>
      </c>
      <c r="B742" s="38" t="str">
        <f aca="false">INDEX('ANEXO A'!$E:$E,MATCH(C742,'ANEXO A'!$F:$F,0))</f>
        <v>CPU56</v>
      </c>
      <c r="C742" s="39" t="s">
        <v>187</v>
      </c>
      <c r="D742" s="39"/>
      <c r="E742" s="39"/>
      <c r="F742" s="39"/>
      <c r="G742" s="39"/>
      <c r="H742" s="38" t="s">
        <v>20</v>
      </c>
      <c r="I742" s="40" t="n">
        <f aca="false">I753</f>
        <v>97.1</v>
      </c>
    </row>
    <row r="743" customFormat="false" ht="22.5" hidden="false" customHeight="false" outlineLevel="0" collapsed="false">
      <c r="A743" s="30" t="n">
        <v>738</v>
      </c>
      <c r="B743" s="41" t="s">
        <v>844</v>
      </c>
      <c r="C743" s="41" t="s">
        <v>845</v>
      </c>
      <c r="D743" s="41" t="s">
        <v>8</v>
      </c>
      <c r="E743" s="41" t="s">
        <v>9</v>
      </c>
      <c r="F743" s="41" t="s">
        <v>10</v>
      </c>
      <c r="G743" s="41" t="s">
        <v>846</v>
      </c>
      <c r="H743" s="41" t="s">
        <v>847</v>
      </c>
      <c r="I743" s="41" t="s">
        <v>848</v>
      </c>
    </row>
    <row r="744" customFormat="false" ht="11.25" hidden="false" customHeight="false" outlineLevel="0" collapsed="false">
      <c r="A744" s="30" t="n">
        <v>739</v>
      </c>
      <c r="B744" s="27" t="s">
        <v>16</v>
      </c>
      <c r="C744" s="27" t="s">
        <v>308</v>
      </c>
      <c r="D744" s="27" t="n">
        <v>88247</v>
      </c>
      <c r="E744" s="42" t="s">
        <v>895</v>
      </c>
      <c r="F744" s="27" t="s">
        <v>894</v>
      </c>
      <c r="G744" s="43" t="n">
        <v>0.746</v>
      </c>
      <c r="H744" s="44" t="n">
        <v>17.5</v>
      </c>
      <c r="I744" s="45" t="n">
        <f aca="false">G744*H744</f>
        <v>13.055</v>
      </c>
    </row>
    <row r="745" customFormat="false" ht="11.25" hidden="false" customHeight="false" outlineLevel="0" collapsed="false">
      <c r="A745" s="30" t="n">
        <v>740</v>
      </c>
      <c r="B745" s="27" t="s">
        <v>16</v>
      </c>
      <c r="C745" s="27" t="s">
        <v>308</v>
      </c>
      <c r="D745" s="27" t="n">
        <v>88264</v>
      </c>
      <c r="E745" s="42" t="s">
        <v>849</v>
      </c>
      <c r="F745" s="27" t="s">
        <v>894</v>
      </c>
      <c r="G745" s="43" t="n">
        <v>0.746</v>
      </c>
      <c r="H745" s="44" t="n">
        <v>22.91</v>
      </c>
      <c r="I745" s="45" t="n">
        <f aca="false">G745*H745</f>
        <v>17.09086</v>
      </c>
    </row>
    <row r="746" customFormat="false" ht="11.25" hidden="false" customHeight="false" outlineLevel="0" collapsed="false">
      <c r="A746" s="30" t="n">
        <v>741</v>
      </c>
      <c r="B746" s="27" t="s">
        <v>16</v>
      </c>
      <c r="C746" s="27" t="s">
        <v>308</v>
      </c>
      <c r="D746" s="27" t="n">
        <v>90776</v>
      </c>
      <c r="E746" s="42" t="s">
        <v>896</v>
      </c>
      <c r="F746" s="27" t="s">
        <v>894</v>
      </c>
      <c r="G746" s="43" t="n">
        <v>0.746</v>
      </c>
      <c r="H746" s="44" t="n">
        <v>22.49</v>
      </c>
      <c r="I746" s="45" t="n">
        <f aca="false">G746*H746</f>
        <v>16.77754</v>
      </c>
    </row>
    <row r="747" customFormat="false" ht="22.5" hidden="false" customHeight="false" outlineLevel="0" collapsed="false">
      <c r="A747" s="30" t="n">
        <v>742</v>
      </c>
      <c r="B747" s="27" t="s">
        <v>16</v>
      </c>
      <c r="C747" s="27" t="s">
        <v>308</v>
      </c>
      <c r="D747" s="27" t="n">
        <v>94963</v>
      </c>
      <c r="E747" s="42" t="s">
        <v>978</v>
      </c>
      <c r="F747" s="27" t="s">
        <v>888</v>
      </c>
      <c r="G747" s="43" t="n">
        <v>0.0704</v>
      </c>
      <c r="H747" s="44" t="n">
        <v>354.78</v>
      </c>
      <c r="I747" s="45" t="n">
        <f aca="false">G747*H747</f>
        <v>24.976512</v>
      </c>
    </row>
    <row r="748" customFormat="false" ht="22.5" hidden="false" customHeight="false" outlineLevel="0" collapsed="false">
      <c r="A748" s="30" t="n">
        <v>743</v>
      </c>
      <c r="B748" s="27" t="s">
        <v>16</v>
      </c>
      <c r="C748" s="27" t="s">
        <v>308</v>
      </c>
      <c r="D748" s="27" t="n">
        <v>92138</v>
      </c>
      <c r="E748" s="42" t="s">
        <v>875</v>
      </c>
      <c r="F748" s="27" t="s">
        <v>868</v>
      </c>
      <c r="G748" s="43" t="n">
        <v>0.005</v>
      </c>
      <c r="H748" s="44" t="n">
        <v>78.16</v>
      </c>
      <c r="I748" s="45" t="n">
        <f aca="false">G748*H748</f>
        <v>0.3908</v>
      </c>
    </row>
    <row r="749" customFormat="false" ht="22.5" hidden="false" customHeight="false" outlineLevel="0" collapsed="false">
      <c r="A749" s="30" t="n">
        <v>744</v>
      </c>
      <c r="B749" s="27" t="s">
        <v>16</v>
      </c>
      <c r="C749" s="27" t="s">
        <v>308</v>
      </c>
      <c r="D749" s="27" t="n">
        <v>94974</v>
      </c>
      <c r="E749" s="42" t="s">
        <v>899</v>
      </c>
      <c r="F749" s="27" t="s">
        <v>888</v>
      </c>
      <c r="G749" s="43" t="n">
        <v>0.002</v>
      </c>
      <c r="H749" s="44" t="n">
        <v>363.23</v>
      </c>
      <c r="I749" s="45" t="n">
        <f aca="false">G749*H749</f>
        <v>0.72646</v>
      </c>
    </row>
    <row r="750" customFormat="false" ht="11.25" hidden="false" customHeight="false" outlineLevel="0" collapsed="false">
      <c r="A750" s="30" t="n">
        <v>745</v>
      </c>
      <c r="B750" s="27" t="s">
        <v>303</v>
      </c>
      <c r="C750" s="27" t="s">
        <v>304</v>
      </c>
      <c r="D750" s="27" t="s">
        <v>979</v>
      </c>
      <c r="E750" s="42" t="s">
        <v>980</v>
      </c>
      <c r="F750" s="27" t="s">
        <v>28</v>
      </c>
      <c r="G750" s="43" t="n">
        <v>0.0025</v>
      </c>
      <c r="H750" s="47" t="n">
        <f aca="false">VLOOKUP(D750,'ANEXO D - COTAÇÕES'!$D$7:$G$150,4,0)</f>
        <v>2207.50666666667</v>
      </c>
      <c r="I750" s="45" t="n">
        <f aca="false">G750*H750</f>
        <v>5.51876666666667</v>
      </c>
    </row>
    <row r="751" customFormat="false" ht="11.25" hidden="false" customHeight="true" outlineLevel="0" collapsed="false">
      <c r="A751" s="30" t="n">
        <v>746</v>
      </c>
      <c r="B751" s="65" t="s">
        <v>869</v>
      </c>
      <c r="C751" s="65"/>
      <c r="D751" s="65"/>
      <c r="E751" s="65"/>
      <c r="F751" s="49"/>
      <c r="G751" s="49"/>
      <c r="H751" s="50"/>
      <c r="I751" s="51" t="n">
        <f aca="false">ROUND(SUM(I744:I750),2)</f>
        <v>78.54</v>
      </c>
    </row>
    <row r="752" customFormat="false" ht="11.25" hidden="false" customHeight="true" outlineLevel="0" collapsed="false">
      <c r="A752" s="30" t="n">
        <v>747</v>
      </c>
      <c r="B752" s="65" t="s">
        <v>870</v>
      </c>
      <c r="C752" s="65"/>
      <c r="D752" s="65"/>
      <c r="E752" s="65"/>
      <c r="F752" s="49"/>
      <c r="G752" s="49"/>
      <c r="H752" s="50"/>
      <c r="I752" s="51" t="n">
        <f aca="false">ROUND(I751*$I$5,2)</f>
        <v>18.56</v>
      </c>
    </row>
    <row r="753" customFormat="false" ht="11.25" hidden="false" customHeight="true" outlineLevel="0" collapsed="false">
      <c r="A753" s="30" t="n">
        <v>748</v>
      </c>
      <c r="B753" s="65" t="s">
        <v>881</v>
      </c>
      <c r="C753" s="65"/>
      <c r="D753" s="65"/>
      <c r="E753" s="65"/>
      <c r="F753" s="49"/>
      <c r="G753" s="49"/>
      <c r="H753" s="50"/>
      <c r="I753" s="51" t="n">
        <f aca="false">ROUND(SUM(I751:I752),2)</f>
        <v>97.1</v>
      </c>
    </row>
    <row r="754" customFormat="false" ht="11.25" hidden="false" customHeight="false" outlineLevel="0" collapsed="false">
      <c r="A754" s="30" t="n">
        <v>749</v>
      </c>
      <c r="B754" s="38"/>
      <c r="C754" s="38"/>
      <c r="D754" s="38"/>
      <c r="E754" s="58"/>
      <c r="F754" s="38"/>
      <c r="G754" s="38"/>
      <c r="H754" s="38"/>
      <c r="I754" s="38"/>
    </row>
    <row r="755" customFormat="false" ht="22.5" hidden="false" customHeight="true" outlineLevel="0" collapsed="false">
      <c r="A755" s="30" t="n">
        <v>750</v>
      </c>
      <c r="B755" s="37" t="s">
        <v>840</v>
      </c>
      <c r="C755" s="37" t="s">
        <v>841</v>
      </c>
      <c r="D755" s="37"/>
      <c r="E755" s="37"/>
      <c r="F755" s="37"/>
      <c r="G755" s="37"/>
      <c r="H755" s="37" t="s">
        <v>842</v>
      </c>
      <c r="I755" s="37" t="s">
        <v>843</v>
      </c>
    </row>
    <row r="756" customFormat="false" ht="11.25" hidden="false" customHeight="true" outlineLevel="0" collapsed="false">
      <c r="A756" s="30" t="n">
        <v>751</v>
      </c>
      <c r="B756" s="38" t="str">
        <f aca="false">INDEX('ANEXO A'!$E:$E,MATCH(C756,'ANEXO A'!$F:$F,0))</f>
        <v>CPU57</v>
      </c>
      <c r="C756" s="39" t="s">
        <v>190</v>
      </c>
      <c r="D756" s="39"/>
      <c r="E756" s="39"/>
      <c r="F756" s="39"/>
      <c r="G756" s="39"/>
      <c r="H756" s="38" t="s">
        <v>20</v>
      </c>
      <c r="I756" s="40" t="n">
        <f aca="false">I763</f>
        <v>7794.62</v>
      </c>
    </row>
    <row r="757" customFormat="false" ht="22.5" hidden="false" customHeight="false" outlineLevel="0" collapsed="false">
      <c r="A757" s="30" t="n">
        <v>752</v>
      </c>
      <c r="B757" s="41" t="s">
        <v>844</v>
      </c>
      <c r="C757" s="41" t="s">
        <v>845</v>
      </c>
      <c r="D757" s="41" t="s">
        <v>8</v>
      </c>
      <c r="E757" s="41" t="s">
        <v>9</v>
      </c>
      <c r="F757" s="41" t="s">
        <v>10</v>
      </c>
      <c r="G757" s="41" t="s">
        <v>846</v>
      </c>
      <c r="H757" s="41" t="s">
        <v>847</v>
      </c>
      <c r="I757" s="41" t="s">
        <v>848</v>
      </c>
    </row>
    <row r="758" customFormat="false" ht="11.25" hidden="false" customHeight="false" outlineLevel="0" collapsed="false">
      <c r="A758" s="30" t="n">
        <v>753</v>
      </c>
      <c r="B758" s="27" t="s">
        <v>16</v>
      </c>
      <c r="C758" s="27" t="s">
        <v>308</v>
      </c>
      <c r="D758" s="27" t="n">
        <v>90772</v>
      </c>
      <c r="E758" s="42" t="s">
        <v>981</v>
      </c>
      <c r="F758" s="27" t="s">
        <v>894</v>
      </c>
      <c r="G758" s="43" t="n">
        <v>50</v>
      </c>
      <c r="H758" s="44" t="n">
        <v>16.43</v>
      </c>
      <c r="I758" s="45" t="n">
        <f aca="false">G758*H758</f>
        <v>821.5</v>
      </c>
    </row>
    <row r="759" customFormat="false" ht="11.25" hidden="false" customHeight="false" outlineLevel="0" collapsed="false">
      <c r="A759" s="30" t="n">
        <v>754</v>
      </c>
      <c r="B759" s="27" t="s">
        <v>16</v>
      </c>
      <c r="C759" s="27" t="s">
        <v>308</v>
      </c>
      <c r="D759" s="27" t="n">
        <v>88266</v>
      </c>
      <c r="E759" s="42" t="s">
        <v>852</v>
      </c>
      <c r="F759" s="27" t="s">
        <v>894</v>
      </c>
      <c r="G759" s="43" t="n">
        <v>100</v>
      </c>
      <c r="H759" s="44" t="n">
        <v>27.92</v>
      </c>
      <c r="I759" s="45" t="n">
        <f aca="false">G759*H759</f>
        <v>2792</v>
      </c>
    </row>
    <row r="760" customFormat="false" ht="11.25" hidden="false" customHeight="false" outlineLevel="0" collapsed="false">
      <c r="A760" s="30" t="n">
        <v>755</v>
      </c>
      <c r="B760" s="27" t="s">
        <v>16</v>
      </c>
      <c r="C760" s="27" t="s">
        <v>308</v>
      </c>
      <c r="D760" s="27" t="n">
        <v>91677</v>
      </c>
      <c r="E760" s="42" t="s">
        <v>853</v>
      </c>
      <c r="F760" s="27" t="s">
        <v>894</v>
      </c>
      <c r="G760" s="43" t="n">
        <v>30</v>
      </c>
      <c r="H760" s="44" t="n">
        <v>89.71</v>
      </c>
      <c r="I760" s="45" t="n">
        <f aca="false">G760*H760</f>
        <v>2691.3</v>
      </c>
    </row>
    <row r="761" customFormat="false" ht="11.25" hidden="false" customHeight="true" outlineLevel="0" collapsed="false">
      <c r="A761" s="30" t="n">
        <v>756</v>
      </c>
      <c r="B761" s="65" t="s">
        <v>869</v>
      </c>
      <c r="C761" s="65"/>
      <c r="D761" s="65"/>
      <c r="E761" s="65"/>
      <c r="F761" s="49"/>
      <c r="G761" s="49"/>
      <c r="H761" s="50"/>
      <c r="I761" s="51" t="n">
        <f aca="false">ROUND(SUM(I758:I760),2)</f>
        <v>6304.8</v>
      </c>
    </row>
    <row r="762" customFormat="false" ht="11.25" hidden="false" customHeight="true" outlineLevel="0" collapsed="false">
      <c r="A762" s="30" t="n">
        <v>757</v>
      </c>
      <c r="B762" s="65" t="s">
        <v>870</v>
      </c>
      <c r="C762" s="65"/>
      <c r="D762" s="65"/>
      <c r="E762" s="65"/>
      <c r="F762" s="49"/>
      <c r="G762" s="49"/>
      <c r="H762" s="50"/>
      <c r="I762" s="51" t="n">
        <f aca="false">ROUND(I761*$I$5,2)</f>
        <v>1489.82</v>
      </c>
    </row>
    <row r="763" customFormat="false" ht="11.25" hidden="false" customHeight="true" outlineLevel="0" collapsed="false">
      <c r="A763" s="30" t="n">
        <v>758</v>
      </c>
      <c r="B763" s="65" t="s">
        <v>881</v>
      </c>
      <c r="C763" s="65"/>
      <c r="D763" s="65"/>
      <c r="E763" s="65"/>
      <c r="F763" s="49"/>
      <c r="G763" s="49"/>
      <c r="H763" s="50"/>
      <c r="I763" s="51" t="n">
        <f aca="false">ROUND(SUM(I761:I762),2)</f>
        <v>7794.62</v>
      </c>
    </row>
    <row r="764" customFormat="false" ht="11.25" hidden="false" customHeight="false" outlineLevel="0" collapsed="false">
      <c r="A764" s="30" t="n">
        <v>759</v>
      </c>
      <c r="B764" s="38"/>
      <c r="C764" s="38"/>
      <c r="D764" s="38"/>
      <c r="E764" s="58"/>
      <c r="F764" s="38"/>
      <c r="G764" s="38"/>
      <c r="H764" s="38"/>
      <c r="I764" s="38"/>
    </row>
    <row r="765" customFormat="false" ht="22.5" hidden="false" customHeight="true" outlineLevel="0" collapsed="false">
      <c r="A765" s="30" t="n">
        <v>760</v>
      </c>
      <c r="B765" s="37" t="s">
        <v>840</v>
      </c>
      <c r="C765" s="37" t="s">
        <v>841</v>
      </c>
      <c r="D765" s="37"/>
      <c r="E765" s="37"/>
      <c r="F765" s="37"/>
      <c r="G765" s="37"/>
      <c r="H765" s="37" t="s">
        <v>842</v>
      </c>
      <c r="I765" s="37" t="s">
        <v>843</v>
      </c>
    </row>
    <row r="766" customFormat="false" ht="11.25" hidden="false" customHeight="true" outlineLevel="0" collapsed="false">
      <c r="A766" s="30" t="n">
        <v>761</v>
      </c>
      <c r="B766" s="38" t="str">
        <f aca="false">INDEX('ANEXO A'!$E:$E,MATCH(C766,'ANEXO A'!$F:$F,0))</f>
        <v>CPU58</v>
      </c>
      <c r="C766" s="39" t="s">
        <v>193</v>
      </c>
      <c r="D766" s="39"/>
      <c r="E766" s="39"/>
      <c r="F766" s="39"/>
      <c r="G766" s="39"/>
      <c r="H766" s="38" t="s">
        <v>20</v>
      </c>
      <c r="I766" s="40" t="n">
        <f aca="false">I773</f>
        <v>7794.62</v>
      </c>
    </row>
    <row r="767" customFormat="false" ht="22.5" hidden="false" customHeight="false" outlineLevel="0" collapsed="false">
      <c r="A767" s="30" t="n">
        <v>762</v>
      </c>
      <c r="B767" s="41" t="s">
        <v>844</v>
      </c>
      <c r="C767" s="41" t="s">
        <v>845</v>
      </c>
      <c r="D767" s="41" t="s">
        <v>8</v>
      </c>
      <c r="E767" s="41" t="s">
        <v>9</v>
      </c>
      <c r="F767" s="41" t="s">
        <v>10</v>
      </c>
      <c r="G767" s="41" t="s">
        <v>846</v>
      </c>
      <c r="H767" s="41" t="s">
        <v>847</v>
      </c>
      <c r="I767" s="41" t="s">
        <v>848</v>
      </c>
    </row>
    <row r="768" customFormat="false" ht="11.25" hidden="false" customHeight="false" outlineLevel="0" collapsed="false">
      <c r="A768" s="30" t="n">
        <v>763</v>
      </c>
      <c r="B768" s="27" t="s">
        <v>16</v>
      </c>
      <c r="C768" s="27" t="s">
        <v>308</v>
      </c>
      <c r="D768" s="27" t="n">
        <v>90772</v>
      </c>
      <c r="E768" s="42" t="s">
        <v>981</v>
      </c>
      <c r="F768" s="27" t="s">
        <v>894</v>
      </c>
      <c r="G768" s="43" t="n">
        <v>50</v>
      </c>
      <c r="H768" s="44" t="n">
        <v>16.43</v>
      </c>
      <c r="I768" s="45" t="n">
        <f aca="false">G768*H768</f>
        <v>821.5</v>
      </c>
    </row>
    <row r="769" customFormat="false" ht="11.25" hidden="false" customHeight="false" outlineLevel="0" collapsed="false">
      <c r="A769" s="30" t="n">
        <v>764</v>
      </c>
      <c r="B769" s="27" t="s">
        <v>16</v>
      </c>
      <c r="C769" s="27" t="s">
        <v>308</v>
      </c>
      <c r="D769" s="27" t="n">
        <v>88266</v>
      </c>
      <c r="E769" s="42" t="s">
        <v>852</v>
      </c>
      <c r="F769" s="27" t="s">
        <v>894</v>
      </c>
      <c r="G769" s="43" t="n">
        <v>100</v>
      </c>
      <c r="H769" s="44" t="n">
        <v>27.92</v>
      </c>
      <c r="I769" s="45" t="n">
        <f aca="false">G769*H769</f>
        <v>2792</v>
      </c>
    </row>
    <row r="770" customFormat="false" ht="11.25" hidden="false" customHeight="false" outlineLevel="0" collapsed="false">
      <c r="A770" s="30" t="n">
        <v>765</v>
      </c>
      <c r="B770" s="27" t="s">
        <v>16</v>
      </c>
      <c r="C770" s="27" t="s">
        <v>308</v>
      </c>
      <c r="D770" s="27" t="n">
        <v>91677</v>
      </c>
      <c r="E770" s="42" t="s">
        <v>853</v>
      </c>
      <c r="F770" s="27" t="s">
        <v>894</v>
      </c>
      <c r="G770" s="43" t="n">
        <v>30</v>
      </c>
      <c r="H770" s="44" t="n">
        <v>89.71</v>
      </c>
      <c r="I770" s="45" t="n">
        <f aca="false">G770*H770</f>
        <v>2691.3</v>
      </c>
    </row>
    <row r="771" customFormat="false" ht="11.25" hidden="false" customHeight="true" outlineLevel="0" collapsed="false">
      <c r="A771" s="30" t="n">
        <v>766</v>
      </c>
      <c r="B771" s="65" t="s">
        <v>869</v>
      </c>
      <c r="C771" s="65"/>
      <c r="D771" s="65"/>
      <c r="E771" s="65"/>
      <c r="F771" s="49"/>
      <c r="G771" s="49"/>
      <c r="H771" s="50"/>
      <c r="I771" s="51" t="n">
        <f aca="false">ROUND(SUM(I768:I770),2)</f>
        <v>6304.8</v>
      </c>
    </row>
    <row r="772" customFormat="false" ht="11.25" hidden="false" customHeight="true" outlineLevel="0" collapsed="false">
      <c r="A772" s="30" t="n">
        <v>767</v>
      </c>
      <c r="B772" s="65" t="s">
        <v>870</v>
      </c>
      <c r="C772" s="65"/>
      <c r="D772" s="65"/>
      <c r="E772" s="65"/>
      <c r="F772" s="49"/>
      <c r="G772" s="49"/>
      <c r="H772" s="50"/>
      <c r="I772" s="51" t="n">
        <f aca="false">ROUND(I771*$I$5,2)</f>
        <v>1489.82</v>
      </c>
    </row>
    <row r="773" customFormat="false" ht="11.25" hidden="false" customHeight="true" outlineLevel="0" collapsed="false">
      <c r="A773" s="30" t="n">
        <v>768</v>
      </c>
      <c r="B773" s="65" t="s">
        <v>881</v>
      </c>
      <c r="C773" s="65"/>
      <c r="D773" s="65"/>
      <c r="E773" s="65"/>
      <c r="F773" s="49"/>
      <c r="G773" s="49"/>
      <c r="H773" s="50"/>
      <c r="I773" s="51" t="n">
        <f aca="false">ROUND(SUM(I771:I772),2)</f>
        <v>7794.62</v>
      </c>
    </row>
    <row r="774" customFormat="false" ht="11.25" hidden="false" customHeight="false" outlineLevel="0" collapsed="false">
      <c r="A774" s="30" t="n">
        <v>769</v>
      </c>
      <c r="B774" s="38"/>
      <c r="C774" s="38"/>
      <c r="D774" s="38"/>
      <c r="E774" s="58"/>
      <c r="F774" s="38"/>
      <c r="G774" s="38"/>
      <c r="H774" s="38"/>
      <c r="I774" s="38"/>
    </row>
    <row r="775" customFormat="false" ht="22.5" hidden="false" customHeight="true" outlineLevel="0" collapsed="false">
      <c r="A775" s="30" t="n">
        <v>770</v>
      </c>
      <c r="B775" s="37" t="s">
        <v>840</v>
      </c>
      <c r="C775" s="37" t="s">
        <v>841</v>
      </c>
      <c r="D775" s="37"/>
      <c r="E775" s="37"/>
      <c r="F775" s="37"/>
      <c r="G775" s="37"/>
      <c r="H775" s="37" t="s">
        <v>842</v>
      </c>
      <c r="I775" s="37" t="s">
        <v>843</v>
      </c>
    </row>
    <row r="776" customFormat="false" ht="11.25" hidden="false" customHeight="true" outlineLevel="0" collapsed="false">
      <c r="A776" s="30" t="n">
        <v>771</v>
      </c>
      <c r="B776" s="38" t="str">
        <f aca="false">INDEX('ANEXO A'!$E:$E,MATCH(C776,'ANEXO A'!$F:$F,0))</f>
        <v>CPU59</v>
      </c>
      <c r="C776" s="39" t="s">
        <v>196</v>
      </c>
      <c r="D776" s="39"/>
      <c r="E776" s="39"/>
      <c r="F776" s="39"/>
      <c r="G776" s="39"/>
      <c r="H776" s="38" t="s">
        <v>20</v>
      </c>
      <c r="I776" s="40" t="n">
        <f aca="false">I788</f>
        <v>169.13</v>
      </c>
    </row>
    <row r="777" customFormat="false" ht="22.5" hidden="false" customHeight="false" outlineLevel="0" collapsed="false">
      <c r="A777" s="30" t="n">
        <v>772</v>
      </c>
      <c r="B777" s="41" t="s">
        <v>844</v>
      </c>
      <c r="C777" s="41" t="s">
        <v>845</v>
      </c>
      <c r="D777" s="41" t="s">
        <v>8</v>
      </c>
      <c r="E777" s="41" t="s">
        <v>9</v>
      </c>
      <c r="F777" s="41" t="s">
        <v>10</v>
      </c>
      <c r="G777" s="41" t="s">
        <v>846</v>
      </c>
      <c r="H777" s="41" t="s">
        <v>847</v>
      </c>
      <c r="I777" s="41" t="s">
        <v>848</v>
      </c>
    </row>
    <row r="778" customFormat="false" ht="11.25" hidden="false" customHeight="false" outlineLevel="0" collapsed="false">
      <c r="A778" s="30" t="n">
        <v>773</v>
      </c>
      <c r="B778" s="27" t="s">
        <v>303</v>
      </c>
      <c r="C778" s="27" t="s">
        <v>308</v>
      </c>
      <c r="D778" s="27" t="n">
        <v>7356</v>
      </c>
      <c r="E778" s="42" t="s">
        <v>982</v>
      </c>
      <c r="F778" s="27" t="s">
        <v>983</v>
      </c>
      <c r="G778" s="43" t="n">
        <v>0.203575203952619</v>
      </c>
      <c r="H778" s="44" t="n">
        <v>18.14</v>
      </c>
      <c r="I778" s="45" t="n">
        <f aca="false">G778*H778</f>
        <v>3.6928541997005</v>
      </c>
    </row>
    <row r="779" customFormat="false" ht="11.25" hidden="false" customHeight="false" outlineLevel="0" collapsed="false">
      <c r="A779" s="30" t="n">
        <v>774</v>
      </c>
      <c r="B779" s="27" t="s">
        <v>303</v>
      </c>
      <c r="C779" s="27" t="s">
        <v>308</v>
      </c>
      <c r="D779" s="27" t="n">
        <v>6085</v>
      </c>
      <c r="E779" s="42" t="s">
        <v>984</v>
      </c>
      <c r="F779" s="27" t="s">
        <v>983</v>
      </c>
      <c r="G779" s="43" t="n">
        <v>0.162860163162095</v>
      </c>
      <c r="H779" s="44" t="n">
        <v>6.67</v>
      </c>
      <c r="I779" s="45" t="n">
        <f aca="false">G779*H779</f>
        <v>1.08627728829117</v>
      </c>
    </row>
    <row r="780" customFormat="false" ht="11.25" hidden="false" customHeight="false" outlineLevel="0" collapsed="false">
      <c r="A780" s="30" t="n">
        <v>775</v>
      </c>
      <c r="B780" s="27" t="s">
        <v>16</v>
      </c>
      <c r="C780" s="27" t="s">
        <v>308</v>
      </c>
      <c r="D780" s="27" t="n">
        <v>88264</v>
      </c>
      <c r="E780" s="42" t="s">
        <v>849</v>
      </c>
      <c r="F780" s="27" t="s">
        <v>894</v>
      </c>
      <c r="G780" s="43" t="n">
        <v>0.578153579225437</v>
      </c>
      <c r="H780" s="44" t="n">
        <v>22.91</v>
      </c>
      <c r="I780" s="45" t="n">
        <f aca="false">G780*H780</f>
        <v>13.2454985000548</v>
      </c>
    </row>
    <row r="781" customFormat="false" ht="11.25" hidden="false" customHeight="false" outlineLevel="0" collapsed="false">
      <c r="A781" s="30" t="n">
        <v>776</v>
      </c>
      <c r="B781" s="27" t="s">
        <v>16</v>
      </c>
      <c r="C781" s="27" t="s">
        <v>308</v>
      </c>
      <c r="D781" s="27" t="n">
        <v>88247</v>
      </c>
      <c r="E781" s="42" t="s">
        <v>895</v>
      </c>
      <c r="F781" s="27" t="s">
        <v>894</v>
      </c>
      <c r="G781" s="43" t="n">
        <v>0.578153579225437</v>
      </c>
      <c r="H781" s="44" t="n">
        <v>17.5</v>
      </c>
      <c r="I781" s="45" t="n">
        <f aca="false">G781*H781</f>
        <v>10.1176876364451</v>
      </c>
    </row>
    <row r="782" customFormat="false" ht="11.25" hidden="false" customHeight="false" outlineLevel="0" collapsed="false">
      <c r="A782" s="30" t="n">
        <v>777</v>
      </c>
      <c r="B782" s="27" t="s">
        <v>16</v>
      </c>
      <c r="C782" s="27" t="s">
        <v>308</v>
      </c>
      <c r="D782" s="27" t="n">
        <v>90776</v>
      </c>
      <c r="E782" s="42" t="s">
        <v>896</v>
      </c>
      <c r="F782" s="27" t="s">
        <v>894</v>
      </c>
      <c r="G782" s="43" t="n">
        <v>0.289076789612718</v>
      </c>
      <c r="H782" s="44" t="n">
        <v>22.49</v>
      </c>
      <c r="I782" s="45" t="n">
        <f aca="false">G782*H782</f>
        <v>6.50133699839004</v>
      </c>
    </row>
    <row r="783" customFormat="false" ht="22.5" hidden="false" customHeight="false" outlineLevel="0" collapsed="false">
      <c r="A783" s="30" t="n">
        <v>778</v>
      </c>
      <c r="B783" s="27" t="s">
        <v>16</v>
      </c>
      <c r="C783" s="27" t="s">
        <v>308</v>
      </c>
      <c r="D783" s="27" t="n">
        <v>96523</v>
      </c>
      <c r="E783" s="42" t="s">
        <v>985</v>
      </c>
      <c r="F783" s="27" t="s">
        <v>888</v>
      </c>
      <c r="G783" s="43" t="n">
        <v>0.10125</v>
      </c>
      <c r="H783" s="44" t="n">
        <v>69.66</v>
      </c>
      <c r="I783" s="45" t="n">
        <f aca="false">G783*H783</f>
        <v>7.053075</v>
      </c>
    </row>
    <row r="784" customFormat="false" ht="33.75" hidden="false" customHeight="false" outlineLevel="0" collapsed="false">
      <c r="A784" s="30" t="n">
        <v>779</v>
      </c>
      <c r="B784" s="27" t="s">
        <v>16</v>
      </c>
      <c r="C784" s="27" t="s">
        <v>308</v>
      </c>
      <c r="D784" s="27" t="n">
        <v>96540</v>
      </c>
      <c r="E784" s="42" t="s">
        <v>986</v>
      </c>
      <c r="F784" s="27" t="s">
        <v>926</v>
      </c>
      <c r="G784" s="43" t="n">
        <v>0.8</v>
      </c>
      <c r="H784" s="44" t="n">
        <v>118</v>
      </c>
      <c r="I784" s="45" t="n">
        <f aca="false">G784*H784</f>
        <v>94.4</v>
      </c>
    </row>
    <row r="785" customFormat="false" ht="11.25" hidden="false" customHeight="false" outlineLevel="0" collapsed="false">
      <c r="A785" s="30" t="n">
        <v>780</v>
      </c>
      <c r="B785" s="27" t="s">
        <v>16</v>
      </c>
      <c r="C785" s="27" t="s">
        <v>877</v>
      </c>
      <c r="D785" s="27" t="s">
        <v>922</v>
      </c>
      <c r="E785" s="42" t="s">
        <v>923</v>
      </c>
      <c r="F785" s="27" t="str">
        <f aca="false">INDEX('ANEXO C'!$H:$H,MATCH(D785,'ANEXO C'!$B:$B,0))</f>
        <v>H</v>
      </c>
      <c r="G785" s="43" t="n">
        <v>0.005</v>
      </c>
      <c r="H785" s="44" t="n">
        <f aca="false">INDEX('ANEXO C'!$I:$I,MATCH(D785,'ANEXO C'!$B:$B,0))</f>
        <v>141.06</v>
      </c>
      <c r="I785" s="45" t="n">
        <f aca="false">G785*H785</f>
        <v>0.7053</v>
      </c>
    </row>
    <row r="786" customFormat="false" ht="11.25" hidden="false" customHeight="true" outlineLevel="0" collapsed="false">
      <c r="A786" s="30" t="n">
        <v>781</v>
      </c>
      <c r="B786" s="65" t="s">
        <v>869</v>
      </c>
      <c r="C786" s="65"/>
      <c r="D786" s="65"/>
      <c r="E786" s="65"/>
      <c r="F786" s="49"/>
      <c r="G786" s="49"/>
      <c r="H786" s="50"/>
      <c r="I786" s="51" t="n">
        <f aca="false">ROUND(SUM(I778:I785),2)</f>
        <v>136.8</v>
      </c>
    </row>
    <row r="787" customFormat="false" ht="11.25" hidden="false" customHeight="true" outlineLevel="0" collapsed="false">
      <c r="A787" s="30" t="n">
        <v>782</v>
      </c>
      <c r="B787" s="65" t="s">
        <v>870</v>
      </c>
      <c r="C787" s="65"/>
      <c r="D787" s="65"/>
      <c r="E787" s="65"/>
      <c r="F787" s="49"/>
      <c r="G787" s="49"/>
      <c r="H787" s="50"/>
      <c r="I787" s="51" t="n">
        <f aca="false">ROUND(I786*$I$5,2)</f>
        <v>32.33</v>
      </c>
    </row>
    <row r="788" customFormat="false" ht="11.25" hidden="false" customHeight="true" outlineLevel="0" collapsed="false">
      <c r="A788" s="30" t="n">
        <v>783</v>
      </c>
      <c r="B788" s="65" t="s">
        <v>881</v>
      </c>
      <c r="C788" s="65"/>
      <c r="D788" s="65"/>
      <c r="E788" s="65"/>
      <c r="F788" s="49"/>
      <c r="G788" s="49"/>
      <c r="H788" s="50"/>
      <c r="I788" s="51" t="n">
        <f aca="false">ROUND(SUM(I786:I787),2)</f>
        <v>169.13</v>
      </c>
    </row>
    <row r="789" customFormat="false" ht="11.25" hidden="false" customHeight="false" outlineLevel="0" collapsed="false">
      <c r="A789" s="30" t="n">
        <v>784</v>
      </c>
      <c r="B789" s="26" t="s">
        <v>987</v>
      </c>
      <c r="C789" s="38"/>
      <c r="D789" s="38"/>
      <c r="E789" s="58"/>
      <c r="F789" s="38"/>
      <c r="G789" s="38"/>
      <c r="H789" s="38"/>
      <c r="I789" s="38"/>
    </row>
    <row r="790" customFormat="false" ht="11.25" hidden="false" customHeight="false" outlineLevel="0" collapsed="false">
      <c r="A790" s="30" t="n">
        <v>785</v>
      </c>
      <c r="B790" s="38"/>
      <c r="C790" s="38"/>
      <c r="D790" s="38"/>
      <c r="E790" s="58"/>
      <c r="F790" s="38"/>
      <c r="G790" s="38"/>
      <c r="H790" s="38"/>
      <c r="I790" s="38"/>
    </row>
    <row r="791" customFormat="false" ht="22.5" hidden="false" customHeight="true" outlineLevel="0" collapsed="false">
      <c r="A791" s="30" t="n">
        <v>786</v>
      </c>
      <c r="B791" s="37" t="s">
        <v>840</v>
      </c>
      <c r="C791" s="37" t="s">
        <v>841</v>
      </c>
      <c r="D791" s="37"/>
      <c r="E791" s="37"/>
      <c r="F791" s="37"/>
      <c r="G791" s="37"/>
      <c r="H791" s="37" t="s">
        <v>842</v>
      </c>
      <c r="I791" s="37" t="s">
        <v>843</v>
      </c>
    </row>
    <row r="792" customFormat="false" ht="11.25" hidden="false" customHeight="true" outlineLevel="0" collapsed="false">
      <c r="A792" s="30" t="n">
        <v>787</v>
      </c>
      <c r="B792" s="38" t="str">
        <f aca="false">INDEX('ANEXO A'!$E:$E,MATCH(C792,'ANEXO A'!$F:$F,0))</f>
        <v>CPU60</v>
      </c>
      <c r="C792" s="39" t="s">
        <v>199</v>
      </c>
      <c r="D792" s="39"/>
      <c r="E792" s="39"/>
      <c r="F792" s="39"/>
      <c r="G792" s="39"/>
      <c r="H792" s="38" t="s">
        <v>20</v>
      </c>
      <c r="I792" s="40" t="n">
        <f aca="false">I804</f>
        <v>263.2</v>
      </c>
    </row>
    <row r="793" customFormat="false" ht="22.5" hidden="false" customHeight="false" outlineLevel="0" collapsed="false">
      <c r="A793" s="30" t="n">
        <v>788</v>
      </c>
      <c r="B793" s="41" t="s">
        <v>844</v>
      </c>
      <c r="C793" s="41" t="s">
        <v>845</v>
      </c>
      <c r="D793" s="41" t="s">
        <v>8</v>
      </c>
      <c r="E793" s="41" t="s">
        <v>9</v>
      </c>
      <c r="F793" s="41" t="s">
        <v>10</v>
      </c>
      <c r="G793" s="41" t="s">
        <v>846</v>
      </c>
      <c r="H793" s="41" t="s">
        <v>847</v>
      </c>
      <c r="I793" s="41" t="s">
        <v>848</v>
      </c>
    </row>
    <row r="794" customFormat="false" ht="11.25" hidden="false" customHeight="false" outlineLevel="0" collapsed="false">
      <c r="A794" s="30" t="n">
        <v>789</v>
      </c>
      <c r="B794" s="27" t="s">
        <v>303</v>
      </c>
      <c r="C794" s="27" t="s">
        <v>308</v>
      </c>
      <c r="D794" s="27" t="n">
        <v>7356</v>
      </c>
      <c r="E794" s="42" t="s">
        <v>982</v>
      </c>
      <c r="F794" s="27" t="s">
        <v>983</v>
      </c>
      <c r="G794" s="43" t="n">
        <v>0.305362805928928</v>
      </c>
      <c r="H794" s="44" t="n">
        <v>18.14</v>
      </c>
      <c r="I794" s="45" t="n">
        <f aca="false">G794*H794</f>
        <v>5.53928129955075</v>
      </c>
    </row>
    <row r="795" customFormat="false" ht="11.25" hidden="false" customHeight="false" outlineLevel="0" collapsed="false">
      <c r="A795" s="30" t="n">
        <v>790</v>
      </c>
      <c r="B795" s="27" t="s">
        <v>303</v>
      </c>
      <c r="C795" s="27" t="s">
        <v>308</v>
      </c>
      <c r="D795" s="27" t="n">
        <v>6085</v>
      </c>
      <c r="E795" s="42" t="s">
        <v>984</v>
      </c>
      <c r="F795" s="27" t="s">
        <v>983</v>
      </c>
      <c r="G795" s="43" t="n">
        <v>0.244290244743142</v>
      </c>
      <c r="H795" s="44" t="n">
        <v>6.67</v>
      </c>
      <c r="I795" s="45" t="n">
        <f aca="false">G795*H795</f>
        <v>1.62941593243676</v>
      </c>
    </row>
    <row r="796" customFormat="false" ht="11.25" hidden="false" customHeight="false" outlineLevel="0" collapsed="false">
      <c r="A796" s="30" t="n">
        <v>791</v>
      </c>
      <c r="B796" s="27" t="s">
        <v>16</v>
      </c>
      <c r="C796" s="27" t="s">
        <v>308</v>
      </c>
      <c r="D796" s="27" t="n">
        <v>88264</v>
      </c>
      <c r="E796" s="42" t="s">
        <v>849</v>
      </c>
      <c r="F796" s="27" t="s">
        <v>894</v>
      </c>
      <c r="G796" s="43" t="n">
        <v>0.867230368838155</v>
      </c>
      <c r="H796" s="44" t="n">
        <v>22.91</v>
      </c>
      <c r="I796" s="45" t="n">
        <f aca="false">G796*H796</f>
        <v>19.8682477500821</v>
      </c>
    </row>
    <row r="797" customFormat="false" ht="11.25" hidden="false" customHeight="false" outlineLevel="0" collapsed="false">
      <c r="A797" s="30" t="n">
        <v>792</v>
      </c>
      <c r="B797" s="27" t="s">
        <v>16</v>
      </c>
      <c r="C797" s="27" t="s">
        <v>308</v>
      </c>
      <c r="D797" s="27" t="n">
        <v>88247</v>
      </c>
      <c r="E797" s="42" t="s">
        <v>895</v>
      </c>
      <c r="F797" s="27" t="s">
        <v>894</v>
      </c>
      <c r="G797" s="43" t="n">
        <v>0.867230368838155</v>
      </c>
      <c r="H797" s="44" t="n">
        <v>17.5</v>
      </c>
      <c r="I797" s="45" t="n">
        <f aca="false">G797*H797</f>
        <v>15.1765314546677</v>
      </c>
    </row>
    <row r="798" customFormat="false" ht="11.25" hidden="false" customHeight="false" outlineLevel="0" collapsed="false">
      <c r="A798" s="30" t="n">
        <v>793</v>
      </c>
      <c r="B798" s="27" t="s">
        <v>16</v>
      </c>
      <c r="C798" s="27" t="s">
        <v>308</v>
      </c>
      <c r="D798" s="27" t="n">
        <v>90776</v>
      </c>
      <c r="E798" s="42" t="s">
        <v>896</v>
      </c>
      <c r="F798" s="27" t="s">
        <v>894</v>
      </c>
      <c r="G798" s="43" t="n">
        <v>0.433615184419078</v>
      </c>
      <c r="H798" s="44" t="n">
        <v>22.49</v>
      </c>
      <c r="I798" s="45" t="n">
        <f aca="false">G798*H798</f>
        <v>9.75200549758505</v>
      </c>
    </row>
    <row r="799" customFormat="false" ht="33.75" hidden="false" customHeight="false" outlineLevel="0" collapsed="false">
      <c r="A799" s="30" t="n">
        <v>794</v>
      </c>
      <c r="B799" s="27" t="s">
        <v>16</v>
      </c>
      <c r="C799" s="27" t="s">
        <v>308</v>
      </c>
      <c r="D799" s="27" t="n">
        <v>96540</v>
      </c>
      <c r="E799" s="42" t="s">
        <v>986</v>
      </c>
      <c r="F799" s="27" t="s">
        <v>926</v>
      </c>
      <c r="G799" s="43" t="n">
        <v>0.8</v>
      </c>
      <c r="H799" s="44" t="n">
        <v>118</v>
      </c>
      <c r="I799" s="45" t="n">
        <f aca="false">G799*H799</f>
        <v>94.4</v>
      </c>
    </row>
    <row r="800" customFormat="false" ht="22.5" hidden="false" customHeight="false" outlineLevel="0" collapsed="false">
      <c r="A800" s="30" t="n">
        <v>795</v>
      </c>
      <c r="B800" s="27" t="s">
        <v>16</v>
      </c>
      <c r="C800" s="27" t="s">
        <v>308</v>
      </c>
      <c r="D800" s="27" t="n">
        <v>96985</v>
      </c>
      <c r="E800" s="42" t="s">
        <v>988</v>
      </c>
      <c r="F800" s="27" t="s">
        <v>20</v>
      </c>
      <c r="G800" s="43" t="n">
        <v>1</v>
      </c>
      <c r="H800" s="44" t="n">
        <v>65.82</v>
      </c>
      <c r="I800" s="45" t="n">
        <f aca="false">G800*H800</f>
        <v>65.82</v>
      </c>
    </row>
    <row r="801" customFormat="false" ht="11.25" hidden="false" customHeight="false" outlineLevel="0" collapsed="false">
      <c r="A801" s="30" t="n">
        <v>796</v>
      </c>
      <c r="B801" s="27" t="s">
        <v>16</v>
      </c>
      <c r="C801" s="27" t="s">
        <v>877</v>
      </c>
      <c r="D801" s="27" t="s">
        <v>922</v>
      </c>
      <c r="E801" s="42" t="s">
        <v>923</v>
      </c>
      <c r="F801" s="27" t="str">
        <f aca="false">INDEX('ANEXO C'!$H:$H,MATCH(D801,'ANEXO C'!$B:$B,0))</f>
        <v>H</v>
      </c>
      <c r="G801" s="43" t="n">
        <v>0.005</v>
      </c>
      <c r="H801" s="44" t="n">
        <f aca="false">INDEX('ANEXO C'!$I:$I,MATCH(D801,'ANEXO C'!$B:$B,0))</f>
        <v>141.06</v>
      </c>
      <c r="I801" s="45" t="n">
        <f aca="false">G801*H801</f>
        <v>0.7053</v>
      </c>
    </row>
    <row r="802" customFormat="false" ht="11.25" hidden="false" customHeight="true" outlineLevel="0" collapsed="false">
      <c r="A802" s="30" t="n">
        <v>797</v>
      </c>
      <c r="B802" s="65" t="s">
        <v>869</v>
      </c>
      <c r="C802" s="65"/>
      <c r="D802" s="65"/>
      <c r="E802" s="65"/>
      <c r="F802" s="49"/>
      <c r="G802" s="49"/>
      <c r="H802" s="50"/>
      <c r="I802" s="51" t="n">
        <f aca="false">ROUND(SUM(I794:I801),2)</f>
        <v>212.89</v>
      </c>
    </row>
    <row r="803" customFormat="false" ht="11.25" hidden="false" customHeight="true" outlineLevel="0" collapsed="false">
      <c r="A803" s="30" t="n">
        <v>798</v>
      </c>
      <c r="B803" s="65" t="s">
        <v>870</v>
      </c>
      <c r="C803" s="65"/>
      <c r="D803" s="65"/>
      <c r="E803" s="65"/>
      <c r="F803" s="49"/>
      <c r="G803" s="49"/>
      <c r="H803" s="50"/>
      <c r="I803" s="51" t="n">
        <f aca="false">ROUND(I802*$I$5,2)</f>
        <v>50.31</v>
      </c>
    </row>
    <row r="804" customFormat="false" ht="11.25" hidden="false" customHeight="true" outlineLevel="0" collapsed="false">
      <c r="A804" s="30" t="n">
        <v>799</v>
      </c>
      <c r="B804" s="65" t="s">
        <v>881</v>
      </c>
      <c r="C804" s="65"/>
      <c r="D804" s="65"/>
      <c r="E804" s="65"/>
      <c r="F804" s="49"/>
      <c r="G804" s="49"/>
      <c r="H804" s="50"/>
      <c r="I804" s="51" t="n">
        <f aca="false">ROUND(SUM(I802:I803),2)</f>
        <v>263.2</v>
      </c>
    </row>
    <row r="805" customFormat="false" ht="11.25" hidden="false" customHeight="false" outlineLevel="0" collapsed="false">
      <c r="A805" s="30" t="n">
        <v>800</v>
      </c>
      <c r="B805" s="26" t="s">
        <v>987</v>
      </c>
      <c r="C805" s="38"/>
      <c r="D805" s="38"/>
      <c r="E805" s="58"/>
      <c r="F805" s="38"/>
      <c r="G805" s="38"/>
      <c r="H805" s="38"/>
      <c r="I805" s="38"/>
    </row>
    <row r="806" customFormat="false" ht="11.25" hidden="false" customHeight="false" outlineLevel="0" collapsed="false">
      <c r="A806" s="30" t="n">
        <v>801</v>
      </c>
      <c r="B806" s="38"/>
      <c r="C806" s="38"/>
      <c r="D806" s="38"/>
      <c r="E806" s="58"/>
      <c r="F806" s="38"/>
      <c r="G806" s="38"/>
      <c r="H806" s="38"/>
      <c r="I806" s="38"/>
    </row>
    <row r="807" customFormat="false" ht="22.5" hidden="false" customHeight="true" outlineLevel="0" collapsed="false">
      <c r="A807" s="30" t="n">
        <v>802</v>
      </c>
      <c r="B807" s="37" t="s">
        <v>840</v>
      </c>
      <c r="C807" s="37" t="s">
        <v>841</v>
      </c>
      <c r="D807" s="37"/>
      <c r="E807" s="37"/>
      <c r="F807" s="37"/>
      <c r="G807" s="37"/>
      <c r="H807" s="37" t="s">
        <v>842</v>
      </c>
      <c r="I807" s="37" t="s">
        <v>843</v>
      </c>
    </row>
    <row r="808" customFormat="false" ht="11.25" hidden="false" customHeight="true" outlineLevel="0" collapsed="false">
      <c r="A808" s="30" t="n">
        <v>803</v>
      </c>
      <c r="B808" s="38" t="str">
        <f aca="false">INDEX('ANEXO A'!$E:$E,MATCH(C808,'ANEXO A'!$F:$F,0))</f>
        <v>CPU61</v>
      </c>
      <c r="C808" s="39" t="s">
        <v>202</v>
      </c>
      <c r="D808" s="39"/>
      <c r="E808" s="39"/>
      <c r="F808" s="39"/>
      <c r="G808" s="39"/>
      <c r="H808" s="38" t="s">
        <v>20</v>
      </c>
      <c r="I808" s="40" t="n">
        <f aca="false">I821</f>
        <v>122.53</v>
      </c>
    </row>
    <row r="809" customFormat="false" ht="22.5" hidden="false" customHeight="false" outlineLevel="0" collapsed="false">
      <c r="A809" s="30" t="n">
        <v>804</v>
      </c>
      <c r="B809" s="41" t="s">
        <v>844</v>
      </c>
      <c r="C809" s="41" t="s">
        <v>845</v>
      </c>
      <c r="D809" s="41" t="s">
        <v>8</v>
      </c>
      <c r="E809" s="41" t="s">
        <v>9</v>
      </c>
      <c r="F809" s="41" t="s">
        <v>10</v>
      </c>
      <c r="G809" s="41" t="s">
        <v>846</v>
      </c>
      <c r="H809" s="41" t="s">
        <v>847</v>
      </c>
      <c r="I809" s="41" t="s">
        <v>848</v>
      </c>
    </row>
    <row r="810" customFormat="false" ht="11.25" hidden="false" customHeight="false" outlineLevel="0" collapsed="false">
      <c r="A810" s="30" t="n">
        <v>805</v>
      </c>
      <c r="B810" s="27" t="s">
        <v>303</v>
      </c>
      <c r="C810" s="27" t="s">
        <v>308</v>
      </c>
      <c r="D810" s="27" t="n">
        <v>5330</v>
      </c>
      <c r="E810" s="42" t="s">
        <v>989</v>
      </c>
      <c r="F810" s="27" t="s">
        <v>983</v>
      </c>
      <c r="G810" s="43" t="n">
        <v>0.0161792021659874</v>
      </c>
      <c r="H810" s="44" t="n">
        <v>43.99</v>
      </c>
      <c r="I810" s="45" t="n">
        <f aca="false">G810*H810</f>
        <v>0.711723103281787</v>
      </c>
    </row>
    <row r="811" customFormat="false" ht="11.25" hidden="false" customHeight="false" outlineLevel="0" collapsed="false">
      <c r="A811" s="30" t="n">
        <v>806</v>
      </c>
      <c r="B811" s="27" t="s">
        <v>303</v>
      </c>
      <c r="C811" s="27" t="s">
        <v>308</v>
      </c>
      <c r="D811" s="27" t="n">
        <v>11149</v>
      </c>
      <c r="E811" s="42" t="s">
        <v>990</v>
      </c>
      <c r="F811" s="27" t="s">
        <v>991</v>
      </c>
      <c r="G811" s="43" t="n">
        <v>0.012315043202072</v>
      </c>
      <c r="H811" s="44" t="n">
        <f aca="false">96.64*3.78</f>
        <v>365.2992</v>
      </c>
      <c r="I811" s="45" t="n">
        <f aca="false">G811*H811</f>
        <v>4.49867542968234</v>
      </c>
    </row>
    <row r="812" customFormat="false" ht="11.25" hidden="false" customHeight="false" outlineLevel="0" collapsed="false">
      <c r="A812" s="30" t="n">
        <v>807</v>
      </c>
      <c r="B812" s="27" t="s">
        <v>303</v>
      </c>
      <c r="C812" s="27" t="s">
        <v>308</v>
      </c>
      <c r="D812" s="27" t="n">
        <v>7304</v>
      </c>
      <c r="E812" s="42" t="s">
        <v>992</v>
      </c>
      <c r="F812" s="27" t="s">
        <v>983</v>
      </c>
      <c r="G812" s="43" t="n">
        <v>0.126920343205028</v>
      </c>
      <c r="H812" s="44" t="n">
        <v>64.18</v>
      </c>
      <c r="I812" s="45" t="n">
        <f aca="false">G812*H812</f>
        <v>8.14574762689868</v>
      </c>
    </row>
    <row r="813" customFormat="false" ht="11.25" hidden="false" customHeight="false" outlineLevel="0" collapsed="false">
      <c r="A813" s="30" t="n">
        <v>808</v>
      </c>
      <c r="B813" s="27" t="s">
        <v>16</v>
      </c>
      <c r="C813" s="27" t="s">
        <v>308</v>
      </c>
      <c r="D813" s="27" t="n">
        <v>88264</v>
      </c>
      <c r="E813" s="42" t="s">
        <v>849</v>
      </c>
      <c r="F813" s="27" t="s">
        <v>894</v>
      </c>
      <c r="G813" s="43" t="n">
        <v>0.232792015631004</v>
      </c>
      <c r="H813" s="44" t="n">
        <v>22.91</v>
      </c>
      <c r="I813" s="45" t="n">
        <f aca="false">G813*H813</f>
        <v>5.33326507810629</v>
      </c>
    </row>
    <row r="814" customFormat="false" ht="11.25" hidden="false" customHeight="false" outlineLevel="0" collapsed="false">
      <c r="A814" s="30" t="n">
        <v>809</v>
      </c>
      <c r="B814" s="27" t="s">
        <v>16</v>
      </c>
      <c r="C814" s="27" t="s">
        <v>308</v>
      </c>
      <c r="D814" s="27" t="n">
        <v>88247</v>
      </c>
      <c r="E814" s="42" t="s">
        <v>895</v>
      </c>
      <c r="F814" s="27" t="s">
        <v>894</v>
      </c>
      <c r="G814" s="43" t="n">
        <v>0.232792015631004</v>
      </c>
      <c r="H814" s="44" t="n">
        <v>17.5</v>
      </c>
      <c r="I814" s="45" t="n">
        <f aca="false">G814*H814</f>
        <v>4.07386027354256</v>
      </c>
    </row>
    <row r="815" customFormat="false" ht="11.25" hidden="false" customHeight="false" outlineLevel="0" collapsed="false">
      <c r="A815" s="30" t="n">
        <v>810</v>
      </c>
      <c r="B815" s="27" t="s">
        <v>16</v>
      </c>
      <c r="C815" s="27" t="s">
        <v>308</v>
      </c>
      <c r="D815" s="27" t="n">
        <v>90776</v>
      </c>
      <c r="E815" s="42" t="s">
        <v>896</v>
      </c>
      <c r="F815" s="27" t="s">
        <v>894</v>
      </c>
      <c r="G815" s="43" t="n">
        <v>0.116396007815502</v>
      </c>
      <c r="H815" s="44" t="n">
        <v>22.49</v>
      </c>
      <c r="I815" s="45" t="n">
        <f aca="false">G815*H815</f>
        <v>2.61774621577064</v>
      </c>
    </row>
    <row r="816" customFormat="false" ht="22.5" hidden="false" customHeight="false" outlineLevel="0" collapsed="false">
      <c r="A816" s="30" t="n">
        <v>811</v>
      </c>
      <c r="B816" s="27" t="s">
        <v>16</v>
      </c>
      <c r="C816" s="27" t="s">
        <v>308</v>
      </c>
      <c r="D816" s="27" t="n">
        <v>96985</v>
      </c>
      <c r="E816" s="42" t="s">
        <v>988</v>
      </c>
      <c r="F816" s="27" t="s">
        <v>20</v>
      </c>
      <c r="G816" s="43" t="n">
        <v>1</v>
      </c>
      <c r="H816" s="44" t="n">
        <v>65.82</v>
      </c>
      <c r="I816" s="45" t="n">
        <f aca="false">G816*H816</f>
        <v>65.82</v>
      </c>
    </row>
    <row r="817" customFormat="false" ht="11.25" hidden="false" customHeight="false" outlineLevel="0" collapsed="false">
      <c r="A817" s="30" t="n">
        <v>812</v>
      </c>
      <c r="B817" s="27" t="s">
        <v>16</v>
      </c>
      <c r="C817" s="27" t="s">
        <v>308</v>
      </c>
      <c r="D817" s="27" t="n">
        <v>96995</v>
      </c>
      <c r="E817" s="42" t="s">
        <v>993</v>
      </c>
      <c r="F817" s="27" t="s">
        <v>888</v>
      </c>
      <c r="G817" s="43" t="n">
        <v>0.194386045440868</v>
      </c>
      <c r="H817" s="44" t="n">
        <v>37.05</v>
      </c>
      <c r="I817" s="45" t="n">
        <f aca="false">G817*H817</f>
        <v>7.20200298358418</v>
      </c>
    </row>
    <row r="818" customFormat="false" ht="11.25" hidden="false" customHeight="false" outlineLevel="0" collapsed="false">
      <c r="A818" s="30" t="n">
        <v>813</v>
      </c>
      <c r="B818" s="27" t="s">
        <v>16</v>
      </c>
      <c r="C818" s="27" t="s">
        <v>877</v>
      </c>
      <c r="D818" s="27" t="s">
        <v>922</v>
      </c>
      <c r="E818" s="42" t="s">
        <v>923</v>
      </c>
      <c r="F818" s="27" t="str">
        <f aca="false">INDEX('ANEXO C'!$H:$H,MATCH(D818,'ANEXO C'!$B:$B,0))</f>
        <v>H</v>
      </c>
      <c r="G818" s="43" t="n">
        <v>0.005</v>
      </c>
      <c r="H818" s="44" t="n">
        <f aca="false">INDEX('ANEXO C'!$I:$I,MATCH(D818,'ANEXO C'!$B:$B,0))</f>
        <v>141.06</v>
      </c>
      <c r="I818" s="45" t="n">
        <f aca="false">G818*H818</f>
        <v>0.7053</v>
      </c>
    </row>
    <row r="819" customFormat="false" ht="11.25" hidden="false" customHeight="true" outlineLevel="0" collapsed="false">
      <c r="A819" s="30" t="n">
        <v>814</v>
      </c>
      <c r="B819" s="65" t="s">
        <v>869</v>
      </c>
      <c r="C819" s="65"/>
      <c r="D819" s="65"/>
      <c r="E819" s="65"/>
      <c r="F819" s="49"/>
      <c r="G819" s="49"/>
      <c r="H819" s="50"/>
      <c r="I819" s="51" t="n">
        <f aca="false">ROUND(SUM(I810:I818),2)</f>
        <v>99.11</v>
      </c>
    </row>
    <row r="820" customFormat="false" ht="11.25" hidden="false" customHeight="true" outlineLevel="0" collapsed="false">
      <c r="A820" s="30" t="n">
        <v>815</v>
      </c>
      <c r="B820" s="65" t="s">
        <v>870</v>
      </c>
      <c r="C820" s="65"/>
      <c r="D820" s="65"/>
      <c r="E820" s="65"/>
      <c r="F820" s="49"/>
      <c r="G820" s="49"/>
      <c r="H820" s="50"/>
      <c r="I820" s="51" t="n">
        <f aca="false">ROUND(I819*$I$5,2)</f>
        <v>23.42</v>
      </c>
    </row>
    <row r="821" customFormat="false" ht="11.25" hidden="false" customHeight="true" outlineLevel="0" collapsed="false">
      <c r="A821" s="30" t="n">
        <v>816</v>
      </c>
      <c r="B821" s="65" t="s">
        <v>881</v>
      </c>
      <c r="C821" s="65"/>
      <c r="D821" s="65"/>
      <c r="E821" s="65"/>
      <c r="F821" s="49"/>
      <c r="G821" s="49"/>
      <c r="H821" s="50"/>
      <c r="I821" s="51" t="n">
        <f aca="false">ROUND(SUM(I819:I820),2)</f>
        <v>122.53</v>
      </c>
    </row>
    <row r="822" customFormat="false" ht="11.25" hidden="false" customHeight="false" outlineLevel="0" collapsed="false">
      <c r="A822" s="30" t="n">
        <v>817</v>
      </c>
      <c r="B822" s="26" t="s">
        <v>994</v>
      </c>
      <c r="C822" s="38"/>
      <c r="D822" s="38"/>
      <c r="E822" s="58"/>
      <c r="F822" s="38"/>
      <c r="G822" s="38"/>
      <c r="H822" s="38"/>
      <c r="I822" s="38"/>
    </row>
    <row r="823" customFormat="false" ht="11.25" hidden="false" customHeight="false" outlineLevel="0" collapsed="false">
      <c r="A823" s="30" t="n">
        <v>818</v>
      </c>
      <c r="B823" s="38"/>
      <c r="C823" s="38"/>
      <c r="D823" s="38"/>
      <c r="E823" s="58"/>
      <c r="F823" s="38"/>
      <c r="G823" s="38"/>
      <c r="H823" s="38"/>
      <c r="I823" s="38"/>
    </row>
    <row r="824" customFormat="false" ht="22.5" hidden="false" customHeight="true" outlineLevel="0" collapsed="false">
      <c r="A824" s="30" t="n">
        <v>819</v>
      </c>
      <c r="B824" s="37" t="s">
        <v>840</v>
      </c>
      <c r="C824" s="37" t="s">
        <v>841</v>
      </c>
      <c r="D824" s="37"/>
      <c r="E824" s="37"/>
      <c r="F824" s="37"/>
      <c r="G824" s="37"/>
      <c r="H824" s="37" t="s">
        <v>842</v>
      </c>
      <c r="I824" s="37" t="s">
        <v>843</v>
      </c>
    </row>
    <row r="825" customFormat="false" ht="11.25" hidden="false" customHeight="true" outlineLevel="0" collapsed="false">
      <c r="A825" s="30" t="n">
        <v>820</v>
      </c>
      <c r="B825" s="38" t="str">
        <f aca="false">INDEX('ANEXO A'!$E:$E,MATCH(C825,'ANEXO A'!$F:$F,0))</f>
        <v>CPU62</v>
      </c>
      <c r="C825" s="39" t="s">
        <v>205</v>
      </c>
      <c r="D825" s="39"/>
      <c r="E825" s="39"/>
      <c r="F825" s="39"/>
      <c r="G825" s="39"/>
      <c r="H825" s="38" t="s">
        <v>20</v>
      </c>
      <c r="I825" s="40" t="n">
        <f aca="false">I838</f>
        <v>146.44</v>
      </c>
    </row>
    <row r="826" customFormat="false" ht="22.5" hidden="false" customHeight="false" outlineLevel="0" collapsed="false">
      <c r="A826" s="30" t="n">
        <v>821</v>
      </c>
      <c r="B826" s="41" t="s">
        <v>844</v>
      </c>
      <c r="C826" s="41" t="s">
        <v>845</v>
      </c>
      <c r="D826" s="41" t="s">
        <v>8</v>
      </c>
      <c r="E826" s="41" t="s">
        <v>9</v>
      </c>
      <c r="F826" s="41" t="s">
        <v>10</v>
      </c>
      <c r="G826" s="41" t="s">
        <v>846</v>
      </c>
      <c r="H826" s="41" t="s">
        <v>847</v>
      </c>
      <c r="I826" s="41" t="s">
        <v>848</v>
      </c>
    </row>
    <row r="827" customFormat="false" ht="11.25" hidden="false" customHeight="false" outlineLevel="0" collapsed="false">
      <c r="A827" s="30" t="n">
        <v>822</v>
      </c>
      <c r="B827" s="27" t="s">
        <v>303</v>
      </c>
      <c r="C827" s="27" t="s">
        <v>308</v>
      </c>
      <c r="D827" s="27" t="n">
        <v>5330</v>
      </c>
      <c r="E827" s="42" t="s">
        <v>989</v>
      </c>
      <c r="F827" s="27" t="s">
        <v>983</v>
      </c>
      <c r="G827" s="43" t="n">
        <v>0.0242688032489812</v>
      </c>
      <c r="H827" s="44" t="n">
        <v>43.99</v>
      </c>
      <c r="I827" s="45" t="n">
        <f aca="false">G827*H827</f>
        <v>1.06758465492268</v>
      </c>
    </row>
    <row r="828" customFormat="false" ht="11.25" hidden="false" customHeight="false" outlineLevel="0" collapsed="false">
      <c r="A828" s="30" t="n">
        <v>823</v>
      </c>
      <c r="B828" s="27" t="s">
        <v>303</v>
      </c>
      <c r="C828" s="27" t="s">
        <v>308</v>
      </c>
      <c r="D828" s="27" t="n">
        <v>11149</v>
      </c>
      <c r="E828" s="42" t="s">
        <v>990</v>
      </c>
      <c r="F828" s="27" t="s">
        <v>991</v>
      </c>
      <c r="G828" s="43" t="n">
        <v>0.018472564803108</v>
      </c>
      <c r="H828" s="44" t="n">
        <f aca="false">96.64*3.78</f>
        <v>365.2992</v>
      </c>
      <c r="I828" s="45" t="n">
        <f aca="false">G828*H828</f>
        <v>6.7480131445235</v>
      </c>
    </row>
    <row r="829" customFormat="false" ht="11.25" hidden="false" customHeight="false" outlineLevel="0" collapsed="false">
      <c r="A829" s="30" t="n">
        <v>824</v>
      </c>
      <c r="B829" s="27" t="s">
        <v>303</v>
      </c>
      <c r="C829" s="27" t="s">
        <v>308</v>
      </c>
      <c r="D829" s="27" t="n">
        <v>7304</v>
      </c>
      <c r="E829" s="42" t="s">
        <v>992</v>
      </c>
      <c r="F829" s="27" t="s">
        <v>983</v>
      </c>
      <c r="G829" s="43" t="n">
        <v>0.190380514807542</v>
      </c>
      <c r="H829" s="44" t="n">
        <v>64.18</v>
      </c>
      <c r="I829" s="45" t="n">
        <f aca="false">G829*H829</f>
        <v>12.218621440348</v>
      </c>
    </row>
    <row r="830" customFormat="false" ht="11.25" hidden="false" customHeight="false" outlineLevel="0" collapsed="false">
      <c r="A830" s="30" t="n">
        <v>825</v>
      </c>
      <c r="B830" s="27" t="s">
        <v>16</v>
      </c>
      <c r="C830" s="27" t="s">
        <v>308</v>
      </c>
      <c r="D830" s="27" t="n">
        <v>88264</v>
      </c>
      <c r="E830" s="42" t="s">
        <v>849</v>
      </c>
      <c r="F830" s="27" t="s">
        <v>894</v>
      </c>
      <c r="G830" s="43" t="n">
        <v>0.349188023446506</v>
      </c>
      <c r="H830" s="44" t="n">
        <v>22.91</v>
      </c>
      <c r="I830" s="45" t="n">
        <f aca="false">G830*H830</f>
        <v>7.99989761715944</v>
      </c>
    </row>
    <row r="831" customFormat="false" ht="11.25" hidden="false" customHeight="false" outlineLevel="0" collapsed="false">
      <c r="A831" s="30" t="n">
        <v>826</v>
      </c>
      <c r="B831" s="27" t="s">
        <v>16</v>
      </c>
      <c r="C831" s="27" t="s">
        <v>308</v>
      </c>
      <c r="D831" s="27" t="n">
        <v>88247</v>
      </c>
      <c r="E831" s="42" t="s">
        <v>895</v>
      </c>
      <c r="F831" s="27" t="s">
        <v>894</v>
      </c>
      <c r="G831" s="43" t="n">
        <v>0.349188023446506</v>
      </c>
      <c r="H831" s="44" t="n">
        <v>17.5</v>
      </c>
      <c r="I831" s="45" t="n">
        <f aca="false">G831*H831</f>
        <v>6.11079041031385</v>
      </c>
    </row>
    <row r="832" customFormat="false" ht="11.25" hidden="false" customHeight="false" outlineLevel="0" collapsed="false">
      <c r="A832" s="30" t="n">
        <v>827</v>
      </c>
      <c r="B832" s="27" t="s">
        <v>16</v>
      </c>
      <c r="C832" s="27" t="s">
        <v>308</v>
      </c>
      <c r="D832" s="27" t="n">
        <v>90776</v>
      </c>
      <c r="E832" s="42" t="s">
        <v>896</v>
      </c>
      <c r="F832" s="27" t="s">
        <v>894</v>
      </c>
      <c r="G832" s="43" t="n">
        <v>0.174594011723253</v>
      </c>
      <c r="H832" s="44" t="n">
        <v>22.49</v>
      </c>
      <c r="I832" s="45" t="n">
        <f aca="false">G832*H832</f>
        <v>3.92661932365595</v>
      </c>
    </row>
    <row r="833" customFormat="false" ht="11.25" hidden="false" customHeight="false" outlineLevel="0" collapsed="false">
      <c r="A833" s="30" t="n">
        <v>828</v>
      </c>
      <c r="B833" s="27" t="s">
        <v>16</v>
      </c>
      <c r="C833" s="27" t="s">
        <v>308</v>
      </c>
      <c r="D833" s="27" t="n">
        <v>96995</v>
      </c>
      <c r="E833" s="42" t="s">
        <v>993</v>
      </c>
      <c r="F833" s="27" t="s">
        <v>888</v>
      </c>
      <c r="G833" s="43" t="n">
        <v>1.64148216150067</v>
      </c>
      <c r="H833" s="44" t="n">
        <v>37.05</v>
      </c>
      <c r="I833" s="45" t="n">
        <f aca="false">G833*H833</f>
        <v>60.8169140835997</v>
      </c>
    </row>
    <row r="834" customFormat="false" ht="11.25" hidden="false" customHeight="false" outlineLevel="0" collapsed="false">
      <c r="A834" s="30" t="n">
        <v>829</v>
      </c>
      <c r="B834" s="27" t="s">
        <v>16</v>
      </c>
      <c r="C834" s="27" t="s">
        <v>308</v>
      </c>
      <c r="D834" s="27" t="n">
        <v>96995</v>
      </c>
      <c r="E834" s="42" t="s">
        <v>993</v>
      </c>
      <c r="F834" s="27" t="s">
        <v>888</v>
      </c>
      <c r="G834" s="43" t="n">
        <v>0.508938009881546</v>
      </c>
      <c r="H834" s="44" t="n">
        <v>37.05</v>
      </c>
      <c r="I834" s="45" t="n">
        <f aca="false">G834*H834</f>
        <v>18.8561532661113</v>
      </c>
    </row>
    <row r="835" customFormat="false" ht="11.25" hidden="false" customHeight="false" outlineLevel="0" collapsed="false">
      <c r="A835" s="30" t="n">
        <v>830</v>
      </c>
      <c r="B835" s="27" t="s">
        <v>16</v>
      </c>
      <c r="C835" s="27" t="s">
        <v>877</v>
      </c>
      <c r="D835" s="27" t="s">
        <v>922</v>
      </c>
      <c r="E835" s="42" t="s">
        <v>923</v>
      </c>
      <c r="F835" s="27" t="str">
        <f aca="false">INDEX('ANEXO C'!$H:$H,MATCH(D835,'ANEXO C'!$B:$B,0))</f>
        <v>H</v>
      </c>
      <c r="G835" s="43" t="n">
        <v>0.005</v>
      </c>
      <c r="H835" s="44" t="n">
        <f aca="false">INDEX('ANEXO C'!$I:$I,MATCH(D835,'ANEXO C'!$B:$B,0))</f>
        <v>141.06</v>
      </c>
      <c r="I835" s="45" t="n">
        <f aca="false">G835*H835</f>
        <v>0.7053</v>
      </c>
    </row>
    <row r="836" customFormat="false" ht="11.25" hidden="false" customHeight="true" outlineLevel="0" collapsed="false">
      <c r="A836" s="30" t="n">
        <v>831</v>
      </c>
      <c r="B836" s="65" t="s">
        <v>869</v>
      </c>
      <c r="C836" s="65"/>
      <c r="D836" s="65"/>
      <c r="E836" s="65"/>
      <c r="F836" s="49"/>
      <c r="G836" s="49"/>
      <c r="H836" s="50"/>
      <c r="I836" s="51" t="n">
        <f aca="false">ROUND(SUM(I827:I835),2)</f>
        <v>118.45</v>
      </c>
    </row>
    <row r="837" customFormat="false" ht="11.25" hidden="false" customHeight="true" outlineLevel="0" collapsed="false">
      <c r="A837" s="30" t="n">
        <v>832</v>
      </c>
      <c r="B837" s="65" t="s">
        <v>870</v>
      </c>
      <c r="C837" s="65"/>
      <c r="D837" s="65"/>
      <c r="E837" s="65"/>
      <c r="F837" s="49"/>
      <c r="G837" s="49"/>
      <c r="H837" s="50"/>
      <c r="I837" s="51" t="n">
        <f aca="false">ROUND(I836*$I$5,2)</f>
        <v>27.99</v>
      </c>
    </row>
    <row r="838" customFormat="false" ht="11.25" hidden="false" customHeight="true" outlineLevel="0" collapsed="false">
      <c r="A838" s="30" t="n">
        <v>833</v>
      </c>
      <c r="B838" s="65" t="s">
        <v>881</v>
      </c>
      <c r="C838" s="65"/>
      <c r="D838" s="65"/>
      <c r="E838" s="65"/>
      <c r="F838" s="49"/>
      <c r="G838" s="49"/>
      <c r="H838" s="50"/>
      <c r="I838" s="51" t="n">
        <f aca="false">ROUND(SUM(I836:I837),2)</f>
        <v>146.44</v>
      </c>
    </row>
    <row r="839" customFormat="false" ht="11.25" hidden="false" customHeight="false" outlineLevel="0" collapsed="false">
      <c r="A839" s="30" t="n">
        <v>834</v>
      </c>
      <c r="B839" s="26" t="s">
        <v>994</v>
      </c>
      <c r="C839" s="38"/>
      <c r="D839" s="38"/>
      <c r="E839" s="58"/>
      <c r="F839" s="38"/>
      <c r="G839" s="38"/>
      <c r="H839" s="38"/>
      <c r="I839" s="38"/>
    </row>
    <row r="840" customFormat="false" ht="11.25" hidden="false" customHeight="false" outlineLevel="0" collapsed="false">
      <c r="A840" s="30" t="n">
        <v>835</v>
      </c>
      <c r="B840" s="38"/>
      <c r="C840" s="38"/>
      <c r="D840" s="38"/>
      <c r="E840" s="58"/>
      <c r="F840" s="38"/>
      <c r="G840" s="38"/>
      <c r="H840" s="38"/>
      <c r="I840" s="38"/>
    </row>
    <row r="841" customFormat="false" ht="22.5" hidden="false" customHeight="true" outlineLevel="0" collapsed="false">
      <c r="A841" s="30" t="n">
        <v>836</v>
      </c>
      <c r="B841" s="37" t="s">
        <v>840</v>
      </c>
      <c r="C841" s="37" t="s">
        <v>841</v>
      </c>
      <c r="D841" s="37"/>
      <c r="E841" s="37"/>
      <c r="F841" s="37"/>
      <c r="G841" s="37"/>
      <c r="H841" s="37" t="s">
        <v>842</v>
      </c>
      <c r="I841" s="37" t="s">
        <v>843</v>
      </c>
    </row>
    <row r="842" customFormat="false" ht="11.25" hidden="false" customHeight="true" outlineLevel="0" collapsed="false">
      <c r="A842" s="30" t="n">
        <v>837</v>
      </c>
      <c r="B842" s="38" t="str">
        <f aca="false">INDEX('ANEXO A'!$E:$E,MATCH(C842,'ANEXO A'!$F:$F,0))</f>
        <v>CPU63</v>
      </c>
      <c r="C842" s="39" t="s">
        <v>208</v>
      </c>
      <c r="D842" s="39"/>
      <c r="E842" s="39"/>
      <c r="F842" s="39"/>
      <c r="G842" s="39"/>
      <c r="H842" s="38" t="s">
        <v>894</v>
      </c>
      <c r="I842" s="40" t="n">
        <f aca="false">I850</f>
        <v>120.95</v>
      </c>
    </row>
    <row r="843" customFormat="false" ht="22.5" hidden="false" customHeight="false" outlineLevel="0" collapsed="false">
      <c r="A843" s="30" t="n">
        <v>838</v>
      </c>
      <c r="B843" s="41" t="s">
        <v>844</v>
      </c>
      <c r="C843" s="41" t="s">
        <v>845</v>
      </c>
      <c r="D843" s="41" t="s">
        <v>8</v>
      </c>
      <c r="E843" s="41" t="s">
        <v>9</v>
      </c>
      <c r="F843" s="41" t="s">
        <v>10</v>
      </c>
      <c r="G843" s="41" t="s">
        <v>846</v>
      </c>
      <c r="H843" s="41" t="s">
        <v>847</v>
      </c>
      <c r="I843" s="41" t="s">
        <v>848</v>
      </c>
    </row>
    <row r="844" customFormat="false" ht="11.25" hidden="false" customHeight="false" outlineLevel="0" collapsed="false">
      <c r="A844" s="30" t="n">
        <v>839</v>
      </c>
      <c r="B844" s="27" t="s">
        <v>16</v>
      </c>
      <c r="C844" s="27" t="s">
        <v>308</v>
      </c>
      <c r="D844" s="27" t="n">
        <v>88264</v>
      </c>
      <c r="E844" s="42" t="s">
        <v>849</v>
      </c>
      <c r="F844" s="27" t="s">
        <v>894</v>
      </c>
      <c r="G844" s="43" t="n">
        <v>2</v>
      </c>
      <c r="H844" s="44" t="n">
        <v>22.91</v>
      </c>
      <c r="I844" s="45" t="n">
        <f aca="false">G844*H844</f>
        <v>45.82</v>
      </c>
    </row>
    <row r="845" customFormat="false" ht="11.25" hidden="false" customHeight="false" outlineLevel="0" collapsed="false">
      <c r="A845" s="30" t="n">
        <v>840</v>
      </c>
      <c r="B845" s="27" t="s">
        <v>16</v>
      </c>
      <c r="C845" s="27" t="s">
        <v>308</v>
      </c>
      <c r="D845" s="27" t="n">
        <v>88247</v>
      </c>
      <c r="E845" s="42" t="s">
        <v>895</v>
      </c>
      <c r="F845" s="27" t="s">
        <v>894</v>
      </c>
      <c r="G845" s="43" t="n">
        <v>2</v>
      </c>
      <c r="H845" s="44" t="n">
        <v>17.5</v>
      </c>
      <c r="I845" s="45" t="n">
        <f aca="false">G845*H845</f>
        <v>35</v>
      </c>
    </row>
    <row r="846" customFormat="false" ht="22.5" hidden="false" customHeight="false" outlineLevel="0" collapsed="false">
      <c r="A846" s="30" t="n">
        <v>841</v>
      </c>
      <c r="B846" s="27" t="s">
        <v>16</v>
      </c>
      <c r="C846" s="27" t="s">
        <v>308</v>
      </c>
      <c r="D846" s="27" t="n">
        <v>92138</v>
      </c>
      <c r="E846" s="42" t="s">
        <v>875</v>
      </c>
      <c r="F846" s="27" t="s">
        <v>868</v>
      </c>
      <c r="G846" s="43" t="n">
        <v>0.2</v>
      </c>
      <c r="H846" s="44" t="n">
        <v>78.16</v>
      </c>
      <c r="I846" s="45" t="n">
        <f aca="false">G846*H846</f>
        <v>15.632</v>
      </c>
    </row>
    <row r="847" customFormat="false" ht="11.25" hidden="false" customHeight="false" outlineLevel="0" collapsed="false">
      <c r="A847" s="30" t="n">
        <v>842</v>
      </c>
      <c r="B847" s="27" t="s">
        <v>16</v>
      </c>
      <c r="C847" s="27" t="s">
        <v>308</v>
      </c>
      <c r="D847" s="27" t="n">
        <v>96995</v>
      </c>
      <c r="E847" s="42" t="s">
        <v>993</v>
      </c>
      <c r="F847" s="27" t="s">
        <v>888</v>
      </c>
      <c r="G847" s="43" t="n">
        <v>0.03725</v>
      </c>
      <c r="H847" s="44" t="n">
        <v>37.05</v>
      </c>
      <c r="I847" s="45" t="n">
        <f aca="false">G847*H847</f>
        <v>1.3801125</v>
      </c>
    </row>
    <row r="848" customFormat="false" ht="11.25" hidden="false" customHeight="true" outlineLevel="0" collapsed="false">
      <c r="A848" s="30" t="n">
        <v>843</v>
      </c>
      <c r="B848" s="65" t="s">
        <v>869</v>
      </c>
      <c r="C848" s="65"/>
      <c r="D848" s="65"/>
      <c r="E848" s="65"/>
      <c r="F848" s="49"/>
      <c r="G848" s="49"/>
      <c r="H848" s="50"/>
      <c r="I848" s="51" t="n">
        <f aca="false">ROUND(SUM(I844:I847),2)</f>
        <v>97.83</v>
      </c>
    </row>
    <row r="849" customFormat="false" ht="11.25" hidden="false" customHeight="true" outlineLevel="0" collapsed="false">
      <c r="A849" s="30" t="n">
        <v>844</v>
      </c>
      <c r="B849" s="65" t="s">
        <v>870</v>
      </c>
      <c r="C849" s="65"/>
      <c r="D849" s="65"/>
      <c r="E849" s="65"/>
      <c r="F849" s="49"/>
      <c r="G849" s="49"/>
      <c r="H849" s="50"/>
      <c r="I849" s="51" t="n">
        <f aca="false">ROUND(I848*$I$5,2)</f>
        <v>23.12</v>
      </c>
    </row>
    <row r="850" customFormat="false" ht="11.25" hidden="false" customHeight="true" outlineLevel="0" collapsed="false">
      <c r="A850" s="30" t="n">
        <v>845</v>
      </c>
      <c r="B850" s="65" t="s">
        <v>881</v>
      </c>
      <c r="C850" s="65"/>
      <c r="D850" s="65"/>
      <c r="E850" s="65"/>
      <c r="F850" s="49"/>
      <c r="G850" s="49"/>
      <c r="H850" s="50"/>
      <c r="I850" s="51" t="n">
        <f aca="false">ROUND(SUM(I848:I849),2)</f>
        <v>120.95</v>
      </c>
    </row>
    <row r="851" customFormat="false" ht="11.25" hidden="false" customHeight="false" outlineLevel="0" collapsed="false">
      <c r="A851" s="30" t="n">
        <v>846</v>
      </c>
      <c r="B851" s="38"/>
      <c r="C851" s="38"/>
      <c r="D851" s="38"/>
      <c r="E851" s="58"/>
      <c r="F851" s="38"/>
      <c r="G851" s="38"/>
      <c r="H851" s="38"/>
      <c r="I851" s="38"/>
    </row>
    <row r="852" customFormat="false" ht="22.5" hidden="false" customHeight="true" outlineLevel="0" collapsed="false">
      <c r="A852" s="30" t="n">
        <v>847</v>
      </c>
      <c r="B852" s="37" t="s">
        <v>840</v>
      </c>
      <c r="C852" s="37" t="s">
        <v>841</v>
      </c>
      <c r="D852" s="37"/>
      <c r="E852" s="37"/>
      <c r="F852" s="37"/>
      <c r="G852" s="37"/>
      <c r="H852" s="37" t="s">
        <v>842</v>
      </c>
      <c r="I852" s="37" t="s">
        <v>843</v>
      </c>
    </row>
    <row r="853" customFormat="false" ht="11.25" hidden="false" customHeight="true" outlineLevel="0" collapsed="false">
      <c r="A853" s="30" t="n">
        <v>848</v>
      </c>
      <c r="B853" s="38" t="str">
        <f aca="false">INDEX('ANEXO A'!$E:$E,MATCH(C853,'ANEXO A'!$F:$F,0))</f>
        <v>CPU64</v>
      </c>
      <c r="C853" s="39" t="s">
        <v>212</v>
      </c>
      <c r="D853" s="39"/>
      <c r="E853" s="39"/>
      <c r="F853" s="39"/>
      <c r="G853" s="39"/>
      <c r="H853" s="38" t="s">
        <v>894</v>
      </c>
      <c r="I853" s="40" t="n">
        <f aca="false">I861</f>
        <v>70.99</v>
      </c>
    </row>
    <row r="854" customFormat="false" ht="22.5" hidden="false" customHeight="false" outlineLevel="0" collapsed="false">
      <c r="A854" s="30" t="n">
        <v>849</v>
      </c>
      <c r="B854" s="41" t="s">
        <v>844</v>
      </c>
      <c r="C854" s="41" t="s">
        <v>845</v>
      </c>
      <c r="D854" s="41" t="s">
        <v>8</v>
      </c>
      <c r="E854" s="41" t="s">
        <v>9</v>
      </c>
      <c r="F854" s="41" t="s">
        <v>10</v>
      </c>
      <c r="G854" s="41" t="s">
        <v>846</v>
      </c>
      <c r="H854" s="41" t="s">
        <v>847</v>
      </c>
      <c r="I854" s="41" t="s">
        <v>848</v>
      </c>
    </row>
    <row r="855" customFormat="false" ht="11.25" hidden="false" customHeight="false" outlineLevel="0" collapsed="false">
      <c r="A855" s="30" t="n">
        <v>850</v>
      </c>
      <c r="B855" s="27" t="s">
        <v>16</v>
      </c>
      <c r="C855" s="27" t="s">
        <v>308</v>
      </c>
      <c r="D855" s="27" t="n">
        <v>88264</v>
      </c>
      <c r="E855" s="42" t="s">
        <v>849</v>
      </c>
      <c r="F855" s="27" t="s">
        <v>894</v>
      </c>
      <c r="G855" s="43" t="n">
        <v>1</v>
      </c>
      <c r="H855" s="44" t="n">
        <v>22.91</v>
      </c>
      <c r="I855" s="45" t="n">
        <f aca="false">G855*H855</f>
        <v>22.91</v>
      </c>
    </row>
    <row r="856" customFormat="false" ht="11.25" hidden="false" customHeight="false" outlineLevel="0" collapsed="false">
      <c r="A856" s="30" t="n">
        <v>851</v>
      </c>
      <c r="B856" s="27" t="s">
        <v>16</v>
      </c>
      <c r="C856" s="27" t="s">
        <v>308</v>
      </c>
      <c r="D856" s="27" t="n">
        <v>88247</v>
      </c>
      <c r="E856" s="42" t="s">
        <v>895</v>
      </c>
      <c r="F856" s="27" t="s">
        <v>894</v>
      </c>
      <c r="G856" s="43" t="n">
        <v>1</v>
      </c>
      <c r="H856" s="44" t="n">
        <v>17.5</v>
      </c>
      <c r="I856" s="45" t="n">
        <f aca="false">G856*H856</f>
        <v>17.5</v>
      </c>
    </row>
    <row r="857" customFormat="false" ht="22.5" hidden="false" customHeight="false" outlineLevel="0" collapsed="false">
      <c r="A857" s="30" t="n">
        <v>852</v>
      </c>
      <c r="B857" s="27" t="s">
        <v>16</v>
      </c>
      <c r="C857" s="27" t="s">
        <v>308</v>
      </c>
      <c r="D857" s="27" t="n">
        <v>92138</v>
      </c>
      <c r="E857" s="42" t="s">
        <v>875</v>
      </c>
      <c r="F857" s="27" t="s">
        <v>868</v>
      </c>
      <c r="G857" s="43" t="n">
        <v>0.2</v>
      </c>
      <c r="H857" s="44" t="n">
        <v>78.16</v>
      </c>
      <c r="I857" s="45" t="n">
        <f aca="false">G857*H857</f>
        <v>15.632</v>
      </c>
    </row>
    <row r="858" customFormat="false" ht="11.25" hidden="false" customHeight="false" outlineLevel="0" collapsed="false">
      <c r="A858" s="30" t="n">
        <v>853</v>
      </c>
      <c r="B858" s="27" t="s">
        <v>16</v>
      </c>
      <c r="C858" s="27" t="s">
        <v>308</v>
      </c>
      <c r="D858" s="27" t="n">
        <v>96995</v>
      </c>
      <c r="E858" s="42" t="s">
        <v>993</v>
      </c>
      <c r="F858" s="27" t="s">
        <v>888</v>
      </c>
      <c r="G858" s="43" t="n">
        <v>0.03725</v>
      </c>
      <c r="H858" s="44" t="n">
        <v>37.05</v>
      </c>
      <c r="I858" s="45" t="n">
        <f aca="false">G858*H858</f>
        <v>1.3801125</v>
      </c>
    </row>
    <row r="859" customFormat="false" ht="11.25" hidden="false" customHeight="true" outlineLevel="0" collapsed="false">
      <c r="A859" s="30" t="n">
        <v>854</v>
      </c>
      <c r="B859" s="65" t="s">
        <v>869</v>
      </c>
      <c r="C859" s="65"/>
      <c r="D859" s="65"/>
      <c r="E859" s="65"/>
      <c r="F859" s="49"/>
      <c r="G859" s="49"/>
      <c r="H859" s="50"/>
      <c r="I859" s="51" t="n">
        <f aca="false">ROUND(SUM(I855:I858),2)</f>
        <v>57.42</v>
      </c>
    </row>
    <row r="860" customFormat="false" ht="11.25" hidden="false" customHeight="true" outlineLevel="0" collapsed="false">
      <c r="A860" s="30" t="n">
        <v>855</v>
      </c>
      <c r="B860" s="65" t="s">
        <v>870</v>
      </c>
      <c r="C860" s="65"/>
      <c r="D860" s="65"/>
      <c r="E860" s="65"/>
      <c r="F860" s="49"/>
      <c r="G860" s="49"/>
      <c r="H860" s="50"/>
      <c r="I860" s="51" t="n">
        <f aca="false">ROUND(I859*$I$5,2)</f>
        <v>13.57</v>
      </c>
    </row>
    <row r="861" customFormat="false" ht="11.25" hidden="false" customHeight="true" outlineLevel="0" collapsed="false">
      <c r="A861" s="30" t="n">
        <v>856</v>
      </c>
      <c r="B861" s="65" t="s">
        <v>881</v>
      </c>
      <c r="C861" s="65"/>
      <c r="D861" s="65"/>
      <c r="E861" s="65"/>
      <c r="F861" s="49"/>
      <c r="G861" s="49"/>
      <c r="H861" s="50"/>
      <c r="I861" s="51" t="n">
        <f aca="false">ROUND(SUM(I859:I860),2)</f>
        <v>70.99</v>
      </c>
    </row>
    <row r="862" customFormat="false" ht="11.25" hidden="false" customHeight="false" outlineLevel="0" collapsed="false">
      <c r="A862" s="30" t="n">
        <v>857</v>
      </c>
      <c r="B862" s="38"/>
      <c r="C862" s="38"/>
      <c r="D862" s="38"/>
      <c r="E862" s="58"/>
      <c r="F862" s="38"/>
      <c r="G862" s="38"/>
      <c r="H862" s="38"/>
      <c r="I862" s="38"/>
    </row>
    <row r="863" customFormat="false" ht="22.5" hidden="false" customHeight="true" outlineLevel="0" collapsed="false">
      <c r="A863" s="30" t="n">
        <v>858</v>
      </c>
      <c r="B863" s="37" t="s">
        <v>840</v>
      </c>
      <c r="C863" s="37" t="s">
        <v>841</v>
      </c>
      <c r="D863" s="37"/>
      <c r="E863" s="37"/>
      <c r="F863" s="37"/>
      <c r="G863" s="37"/>
      <c r="H863" s="37" t="s">
        <v>842</v>
      </c>
      <c r="I863" s="37" t="s">
        <v>843</v>
      </c>
    </row>
    <row r="864" customFormat="false" ht="11.25" hidden="false" customHeight="true" outlineLevel="0" collapsed="false">
      <c r="A864" s="30" t="n">
        <v>859</v>
      </c>
      <c r="B864" s="38" t="str">
        <f aca="false">INDEX('ANEXO A'!$E:$E,MATCH(C864,'ANEXO A'!$F:$F,0))</f>
        <v>CPU65</v>
      </c>
      <c r="C864" s="39" t="s">
        <v>215</v>
      </c>
      <c r="D864" s="39"/>
      <c r="E864" s="39"/>
      <c r="F864" s="39"/>
      <c r="G864" s="39"/>
      <c r="H864" s="38" t="s">
        <v>20</v>
      </c>
      <c r="I864" s="40" t="n">
        <f aca="false">I872</f>
        <v>50.99</v>
      </c>
    </row>
    <row r="865" customFormat="false" ht="22.5" hidden="false" customHeight="false" outlineLevel="0" collapsed="false">
      <c r="A865" s="30" t="n">
        <v>860</v>
      </c>
      <c r="B865" s="41" t="s">
        <v>844</v>
      </c>
      <c r="C865" s="41" t="s">
        <v>845</v>
      </c>
      <c r="D865" s="41" t="s">
        <v>8</v>
      </c>
      <c r="E865" s="41" t="s">
        <v>9</v>
      </c>
      <c r="F865" s="41" t="s">
        <v>10</v>
      </c>
      <c r="G865" s="41" t="s">
        <v>846</v>
      </c>
      <c r="H865" s="41" t="s">
        <v>847</v>
      </c>
      <c r="I865" s="41" t="s">
        <v>848</v>
      </c>
    </row>
    <row r="866" customFormat="false" ht="11.25" hidden="false" customHeight="false" outlineLevel="0" collapsed="false">
      <c r="A866" s="30" t="n">
        <v>861</v>
      </c>
      <c r="B866" s="27" t="s">
        <v>16</v>
      </c>
      <c r="C866" s="27" t="s">
        <v>308</v>
      </c>
      <c r="D866" s="27" t="n">
        <v>88264</v>
      </c>
      <c r="E866" s="42" t="s">
        <v>849</v>
      </c>
      <c r="F866" s="27" t="s">
        <v>894</v>
      </c>
      <c r="G866" s="43" t="n">
        <v>1.335</v>
      </c>
      <c r="H866" s="44" t="n">
        <v>22.91</v>
      </c>
      <c r="I866" s="45" t="n">
        <f aca="false">G866*H866</f>
        <v>30.58485</v>
      </c>
    </row>
    <row r="867" customFormat="false" ht="11.25" hidden="false" customHeight="false" outlineLevel="0" collapsed="false">
      <c r="A867" s="30" t="n">
        <v>862</v>
      </c>
      <c r="B867" s="27" t="s">
        <v>16</v>
      </c>
      <c r="C867" s="27" t="s">
        <v>308</v>
      </c>
      <c r="D867" s="27" t="n">
        <v>88247</v>
      </c>
      <c r="E867" s="42" t="s">
        <v>895</v>
      </c>
      <c r="F867" s="27" t="s">
        <v>894</v>
      </c>
      <c r="G867" s="43" t="n">
        <v>0.1483185</v>
      </c>
      <c r="H867" s="44" t="n">
        <v>17.5</v>
      </c>
      <c r="I867" s="45" t="n">
        <f aca="false">G867*H867</f>
        <v>2.59557375</v>
      </c>
    </row>
    <row r="868" customFormat="false" ht="11.25" hidden="false" customHeight="false" outlineLevel="0" collapsed="false">
      <c r="A868" s="30" t="n">
        <v>863</v>
      </c>
      <c r="B868" s="27" t="s">
        <v>16</v>
      </c>
      <c r="C868" s="27" t="s">
        <v>308</v>
      </c>
      <c r="D868" s="27" t="n">
        <v>90776</v>
      </c>
      <c r="E868" s="42" t="s">
        <v>896</v>
      </c>
      <c r="F868" s="27" t="s">
        <v>894</v>
      </c>
      <c r="G868" s="43" t="n">
        <v>0.0741592</v>
      </c>
      <c r="H868" s="44" t="n">
        <v>22.49</v>
      </c>
      <c r="I868" s="45" t="n">
        <f aca="false">G868*H868</f>
        <v>1.667840408</v>
      </c>
    </row>
    <row r="869" customFormat="false" ht="11.25" hidden="false" customHeight="false" outlineLevel="0" collapsed="false">
      <c r="A869" s="30" t="n">
        <v>864</v>
      </c>
      <c r="B869" s="27" t="s">
        <v>16</v>
      </c>
      <c r="C869" s="27" t="s">
        <v>877</v>
      </c>
      <c r="D869" s="27" t="s">
        <v>884</v>
      </c>
      <c r="E869" s="42" t="s">
        <v>885</v>
      </c>
      <c r="F869" s="27" t="str">
        <f aca="false">INDEX('ANEXO C'!$H:$H,MATCH(D869,'ANEXO C'!$B:$B,0))</f>
        <v>H</v>
      </c>
      <c r="G869" s="43" t="n">
        <v>0.0277</v>
      </c>
      <c r="H869" s="44" t="n">
        <f aca="false">INDEX('ANEXO C'!$I:$I,MATCH(D869,'ANEXO C'!$B:$B,0))</f>
        <v>230.85</v>
      </c>
      <c r="I869" s="45" t="n">
        <f aca="false">G869*H869</f>
        <v>6.394545</v>
      </c>
    </row>
    <row r="870" customFormat="false" ht="11.25" hidden="false" customHeight="true" outlineLevel="0" collapsed="false">
      <c r="A870" s="30" t="n">
        <v>865</v>
      </c>
      <c r="B870" s="65" t="s">
        <v>869</v>
      </c>
      <c r="C870" s="65"/>
      <c r="D870" s="65"/>
      <c r="E870" s="65"/>
      <c r="F870" s="49"/>
      <c r="G870" s="49"/>
      <c r="H870" s="50"/>
      <c r="I870" s="51" t="n">
        <f aca="false">ROUND(SUM(I866:I869),2)</f>
        <v>41.24</v>
      </c>
    </row>
    <row r="871" customFormat="false" ht="11.25" hidden="false" customHeight="true" outlineLevel="0" collapsed="false">
      <c r="A871" s="30" t="n">
        <v>866</v>
      </c>
      <c r="B871" s="65" t="s">
        <v>870</v>
      </c>
      <c r="C871" s="65"/>
      <c r="D871" s="65"/>
      <c r="E871" s="65"/>
      <c r="F871" s="49"/>
      <c r="G871" s="49"/>
      <c r="H871" s="50"/>
      <c r="I871" s="51" t="n">
        <f aca="false">ROUND(I870*$I$5,2)</f>
        <v>9.75</v>
      </c>
    </row>
    <row r="872" customFormat="false" ht="11.25" hidden="false" customHeight="true" outlineLevel="0" collapsed="false">
      <c r="A872" s="30" t="n">
        <v>867</v>
      </c>
      <c r="B872" s="65" t="s">
        <v>881</v>
      </c>
      <c r="C872" s="65"/>
      <c r="D872" s="65"/>
      <c r="E872" s="65"/>
      <c r="F872" s="49"/>
      <c r="G872" s="49"/>
      <c r="H872" s="50"/>
      <c r="I872" s="51" t="n">
        <f aca="false">ROUND(SUM(I870:I871),2)</f>
        <v>50.99</v>
      </c>
    </row>
    <row r="873" customFormat="false" ht="11.25" hidden="false" customHeight="false" outlineLevel="0" collapsed="false">
      <c r="A873" s="30" t="n">
        <v>868</v>
      </c>
      <c r="B873" s="38"/>
      <c r="C873" s="38"/>
      <c r="D873" s="38"/>
      <c r="E873" s="58"/>
      <c r="F873" s="38"/>
      <c r="G873" s="38"/>
      <c r="H873" s="38"/>
      <c r="I873" s="38"/>
    </row>
    <row r="874" customFormat="false" ht="22.5" hidden="false" customHeight="true" outlineLevel="0" collapsed="false">
      <c r="A874" s="30" t="n">
        <v>869</v>
      </c>
      <c r="B874" s="37" t="s">
        <v>840</v>
      </c>
      <c r="C874" s="37" t="s">
        <v>841</v>
      </c>
      <c r="D874" s="37"/>
      <c r="E874" s="37"/>
      <c r="F874" s="37"/>
      <c r="G874" s="37"/>
      <c r="H874" s="37" t="s">
        <v>842</v>
      </c>
      <c r="I874" s="37" t="s">
        <v>843</v>
      </c>
    </row>
    <row r="875" customFormat="false" ht="11.25" hidden="false" customHeight="true" outlineLevel="0" collapsed="false">
      <c r="A875" s="30" t="n">
        <v>870</v>
      </c>
      <c r="B875" s="38" t="str">
        <f aca="false">INDEX('ANEXO A'!$E:$E,MATCH(C875,'ANEXO A'!$F:$F,0))</f>
        <v>CPU66</v>
      </c>
      <c r="C875" s="39" t="s">
        <v>218</v>
      </c>
      <c r="D875" s="39"/>
      <c r="E875" s="39"/>
      <c r="F875" s="39"/>
      <c r="G875" s="39"/>
      <c r="H875" s="38" t="s">
        <v>20</v>
      </c>
      <c r="I875" s="40" t="n">
        <f aca="false">I883</f>
        <v>24.07</v>
      </c>
    </row>
    <row r="876" customFormat="false" ht="22.5" hidden="false" customHeight="false" outlineLevel="0" collapsed="false">
      <c r="A876" s="30" t="n">
        <v>871</v>
      </c>
      <c r="B876" s="41" t="s">
        <v>844</v>
      </c>
      <c r="C876" s="41" t="s">
        <v>845</v>
      </c>
      <c r="D876" s="41" t="s">
        <v>8</v>
      </c>
      <c r="E876" s="41" t="s">
        <v>9</v>
      </c>
      <c r="F876" s="41" t="s">
        <v>10</v>
      </c>
      <c r="G876" s="41" t="s">
        <v>846</v>
      </c>
      <c r="H876" s="41" t="s">
        <v>847</v>
      </c>
      <c r="I876" s="41" t="s">
        <v>848</v>
      </c>
    </row>
    <row r="877" customFormat="false" ht="11.25" hidden="false" customHeight="false" outlineLevel="0" collapsed="false">
      <c r="A877" s="30" t="n">
        <v>872</v>
      </c>
      <c r="B877" s="27" t="s">
        <v>16</v>
      </c>
      <c r="C877" s="27" t="s">
        <v>308</v>
      </c>
      <c r="D877" s="27" t="n">
        <v>88264</v>
      </c>
      <c r="E877" s="42" t="s">
        <v>849</v>
      </c>
      <c r="F877" s="27" t="s">
        <v>894</v>
      </c>
      <c r="G877" s="43" t="n">
        <v>0.2531</v>
      </c>
      <c r="H877" s="44" t="n">
        <v>22.91</v>
      </c>
      <c r="I877" s="45" t="n">
        <f aca="false">G877*H877</f>
        <v>5.798521</v>
      </c>
    </row>
    <row r="878" customFormat="false" ht="11.25" hidden="false" customHeight="false" outlineLevel="0" collapsed="false">
      <c r="A878" s="30" t="n">
        <v>873</v>
      </c>
      <c r="B878" s="27" t="s">
        <v>16</v>
      </c>
      <c r="C878" s="27" t="s">
        <v>308</v>
      </c>
      <c r="D878" s="27" t="n">
        <v>88247</v>
      </c>
      <c r="E878" s="42" t="s">
        <v>895</v>
      </c>
      <c r="F878" s="27" t="s">
        <v>894</v>
      </c>
      <c r="G878" s="43" t="n">
        <v>0.2531</v>
      </c>
      <c r="H878" s="44" t="n">
        <v>17.5</v>
      </c>
      <c r="I878" s="45" t="n">
        <f aca="false">G878*H878</f>
        <v>4.42925</v>
      </c>
    </row>
    <row r="879" customFormat="false" ht="11.25" hidden="false" customHeight="false" outlineLevel="0" collapsed="false">
      <c r="A879" s="30" t="n">
        <v>874</v>
      </c>
      <c r="B879" s="27" t="s">
        <v>16</v>
      </c>
      <c r="C879" s="27" t="s">
        <v>308</v>
      </c>
      <c r="D879" s="27" t="n">
        <v>90776</v>
      </c>
      <c r="E879" s="42" t="s">
        <v>896</v>
      </c>
      <c r="F879" s="27" t="s">
        <v>894</v>
      </c>
      <c r="G879" s="43" t="n">
        <v>0.12655</v>
      </c>
      <c r="H879" s="44" t="n">
        <v>22.49</v>
      </c>
      <c r="I879" s="45" t="n">
        <f aca="false">G879*H879</f>
        <v>2.8461095</v>
      </c>
    </row>
    <row r="880" customFormat="false" ht="11.25" hidden="false" customHeight="false" outlineLevel="0" collapsed="false">
      <c r="A880" s="30" t="n">
        <v>875</v>
      </c>
      <c r="B880" s="27" t="s">
        <v>16</v>
      </c>
      <c r="C880" s="27" t="s">
        <v>877</v>
      </c>
      <c r="D880" s="27" t="s">
        <v>884</v>
      </c>
      <c r="E880" s="42" t="s">
        <v>885</v>
      </c>
      <c r="F880" s="27" t="str">
        <f aca="false">INDEX('ANEXO C'!$H:$H,MATCH(D880,'ANEXO C'!$B:$B,0))</f>
        <v>H</v>
      </c>
      <c r="G880" s="43" t="n">
        <v>0.0277</v>
      </c>
      <c r="H880" s="44" t="n">
        <f aca="false">INDEX('ANEXO C'!$I:$I,MATCH(D880,'ANEXO C'!$B:$B,0))</f>
        <v>230.85</v>
      </c>
      <c r="I880" s="45" t="n">
        <f aca="false">G880*H880</f>
        <v>6.394545</v>
      </c>
    </row>
    <row r="881" customFormat="false" ht="11.25" hidden="false" customHeight="true" outlineLevel="0" collapsed="false">
      <c r="A881" s="30" t="n">
        <v>876</v>
      </c>
      <c r="B881" s="65" t="s">
        <v>869</v>
      </c>
      <c r="C881" s="65"/>
      <c r="D881" s="65"/>
      <c r="E881" s="65"/>
      <c r="F881" s="49"/>
      <c r="G881" s="49"/>
      <c r="H881" s="50"/>
      <c r="I881" s="51" t="n">
        <f aca="false">ROUND(SUM(I877:I880),2)</f>
        <v>19.47</v>
      </c>
    </row>
    <row r="882" customFormat="false" ht="11.25" hidden="false" customHeight="true" outlineLevel="0" collapsed="false">
      <c r="A882" s="30" t="n">
        <v>877</v>
      </c>
      <c r="B882" s="65" t="s">
        <v>870</v>
      </c>
      <c r="C882" s="65"/>
      <c r="D882" s="65"/>
      <c r="E882" s="65"/>
      <c r="F882" s="49"/>
      <c r="G882" s="49"/>
      <c r="H882" s="50"/>
      <c r="I882" s="51" t="n">
        <f aca="false">ROUND(I881*$I$5,2)</f>
        <v>4.6</v>
      </c>
    </row>
    <row r="883" customFormat="false" ht="11.25" hidden="false" customHeight="true" outlineLevel="0" collapsed="false">
      <c r="A883" s="30" t="n">
        <v>878</v>
      </c>
      <c r="B883" s="65" t="s">
        <v>881</v>
      </c>
      <c r="C883" s="65"/>
      <c r="D883" s="65"/>
      <c r="E883" s="65"/>
      <c r="F883" s="49"/>
      <c r="G883" s="49"/>
      <c r="H883" s="50"/>
      <c r="I883" s="51" t="n">
        <f aca="false">ROUND(SUM(I881:I882),2)</f>
        <v>24.07</v>
      </c>
    </row>
    <row r="884" customFormat="false" ht="11.25" hidden="false" customHeight="false" outlineLevel="0" collapsed="false">
      <c r="A884" s="30" t="n">
        <v>879</v>
      </c>
      <c r="B884" s="38"/>
      <c r="C884" s="38"/>
      <c r="D884" s="38"/>
      <c r="E884" s="58"/>
      <c r="F884" s="38"/>
      <c r="G884" s="38"/>
      <c r="H884" s="38"/>
      <c r="I884" s="38"/>
    </row>
    <row r="885" customFormat="false" ht="22.5" hidden="false" customHeight="true" outlineLevel="0" collapsed="false">
      <c r="A885" s="30" t="n">
        <v>880</v>
      </c>
      <c r="B885" s="37" t="s">
        <v>840</v>
      </c>
      <c r="C885" s="37" t="s">
        <v>841</v>
      </c>
      <c r="D885" s="37"/>
      <c r="E885" s="37"/>
      <c r="F885" s="37"/>
      <c r="G885" s="37"/>
      <c r="H885" s="37" t="s">
        <v>842</v>
      </c>
      <c r="I885" s="37" t="s">
        <v>843</v>
      </c>
    </row>
    <row r="886" customFormat="false" ht="11.25" hidden="false" customHeight="true" outlineLevel="0" collapsed="false">
      <c r="A886" s="30" t="n">
        <v>881</v>
      </c>
      <c r="B886" s="38" t="str">
        <f aca="false">INDEX('ANEXO A'!$E:$E,MATCH(C886,'ANEXO A'!$F:$F,0))</f>
        <v>CPU67</v>
      </c>
      <c r="C886" s="39" t="s">
        <v>221</v>
      </c>
      <c r="D886" s="39"/>
      <c r="E886" s="39"/>
      <c r="F886" s="39"/>
      <c r="G886" s="39"/>
      <c r="H886" s="38" t="s">
        <v>20</v>
      </c>
      <c r="I886" s="40" t="n">
        <f aca="false">I898</f>
        <v>161.98</v>
      </c>
    </row>
    <row r="887" customFormat="false" ht="22.5" hidden="false" customHeight="false" outlineLevel="0" collapsed="false">
      <c r="A887" s="30" t="n">
        <v>882</v>
      </c>
      <c r="B887" s="41" t="s">
        <v>844</v>
      </c>
      <c r="C887" s="41" t="s">
        <v>845</v>
      </c>
      <c r="D887" s="41" t="s">
        <v>8</v>
      </c>
      <c r="E887" s="41" t="s">
        <v>9</v>
      </c>
      <c r="F887" s="41" t="s">
        <v>10</v>
      </c>
      <c r="G887" s="41" t="s">
        <v>846</v>
      </c>
      <c r="H887" s="41" t="s">
        <v>847</v>
      </c>
      <c r="I887" s="41" t="s">
        <v>848</v>
      </c>
    </row>
    <row r="888" customFormat="false" ht="11.25" hidden="false" customHeight="false" outlineLevel="0" collapsed="false">
      <c r="A888" s="30" t="n">
        <v>883</v>
      </c>
      <c r="B888" s="27" t="s">
        <v>16</v>
      </c>
      <c r="C888" s="27" t="s">
        <v>308</v>
      </c>
      <c r="D888" s="27" t="n">
        <v>88264</v>
      </c>
      <c r="E888" s="42" t="s">
        <v>849</v>
      </c>
      <c r="F888" s="27" t="s">
        <v>894</v>
      </c>
      <c r="G888" s="43" t="n">
        <v>0.0535</v>
      </c>
      <c r="H888" s="44" t="n">
        <v>22.91</v>
      </c>
      <c r="I888" s="45" t="n">
        <f aca="false">G888*H888</f>
        <v>1.225685</v>
      </c>
    </row>
    <row r="889" customFormat="false" ht="11.25" hidden="false" customHeight="false" outlineLevel="0" collapsed="false">
      <c r="A889" s="30" t="n">
        <v>884</v>
      </c>
      <c r="B889" s="27" t="s">
        <v>16</v>
      </c>
      <c r="C889" s="27" t="s">
        <v>308</v>
      </c>
      <c r="D889" s="27" t="n">
        <v>88247</v>
      </c>
      <c r="E889" s="42" t="s">
        <v>895</v>
      </c>
      <c r="F889" s="27" t="s">
        <v>894</v>
      </c>
      <c r="G889" s="43" t="n">
        <v>0.0535</v>
      </c>
      <c r="H889" s="44" t="n">
        <v>17.5</v>
      </c>
      <c r="I889" s="45" t="n">
        <f aca="false">G889*H889</f>
        <v>0.93625</v>
      </c>
    </row>
    <row r="890" customFormat="false" ht="11.25" hidden="false" customHeight="false" outlineLevel="0" collapsed="false">
      <c r="A890" s="30" t="n">
        <v>885</v>
      </c>
      <c r="B890" s="27" t="s">
        <v>16</v>
      </c>
      <c r="C890" s="27" t="s">
        <v>308</v>
      </c>
      <c r="D890" s="27" t="n">
        <v>90776</v>
      </c>
      <c r="E890" s="42" t="s">
        <v>896</v>
      </c>
      <c r="F890" s="27" t="s">
        <v>894</v>
      </c>
      <c r="G890" s="43" t="n">
        <v>0.0535</v>
      </c>
      <c r="H890" s="44" t="n">
        <v>22.49</v>
      </c>
      <c r="I890" s="45" t="n">
        <f aca="false">G890*H890</f>
        <v>1.203215</v>
      </c>
    </row>
    <row r="891" customFormat="false" ht="11.25" hidden="false" customHeight="false" outlineLevel="0" collapsed="false">
      <c r="A891" s="30" t="n">
        <v>886</v>
      </c>
      <c r="B891" s="27" t="s">
        <v>16</v>
      </c>
      <c r="C891" s="27" t="s">
        <v>877</v>
      </c>
      <c r="D891" s="27" t="s">
        <v>882</v>
      </c>
      <c r="E891" s="42" t="s">
        <v>883</v>
      </c>
      <c r="F891" s="27" t="str">
        <f aca="false">INDEX('ANEXO C'!$H:$H,MATCH(D891,'ANEXO C'!$B:$B,0))</f>
        <v>M3</v>
      </c>
      <c r="G891" s="43" t="n">
        <f aca="false">(0.85*0.2*0.6)*2 + (0.45*0.2*0.6)*2</f>
        <v>0.312</v>
      </c>
      <c r="H891" s="44" t="n">
        <f aca="false">INDEX('ANEXO C'!$I:$I,MATCH(D891,'ANEXO C'!$B:$B,0))</f>
        <v>110.552</v>
      </c>
      <c r="I891" s="45" t="n">
        <f aca="false">G891*H891</f>
        <v>34.492224</v>
      </c>
    </row>
    <row r="892" customFormat="false" ht="11.25" hidden="false" customHeight="false" outlineLevel="0" collapsed="false">
      <c r="A892" s="30" t="n">
        <v>887</v>
      </c>
      <c r="B892" s="27" t="s">
        <v>16</v>
      </c>
      <c r="C892" s="27" t="s">
        <v>308</v>
      </c>
      <c r="D892" s="27" t="n">
        <v>96995</v>
      </c>
      <c r="E892" s="42" t="s">
        <v>993</v>
      </c>
      <c r="F892" s="27" t="s">
        <v>888</v>
      </c>
      <c r="G892" s="43" t="n">
        <v>0.508938009881546</v>
      </c>
      <c r="H892" s="44" t="n">
        <v>37.05</v>
      </c>
      <c r="I892" s="45" t="n">
        <f aca="false">G892*H892</f>
        <v>18.8561532661113</v>
      </c>
    </row>
    <row r="893" customFormat="false" ht="11.25" hidden="false" customHeight="false" outlineLevel="0" collapsed="false">
      <c r="A893" s="30" t="n">
        <v>888</v>
      </c>
      <c r="B893" s="27" t="s">
        <v>16</v>
      </c>
      <c r="C893" s="27" t="s">
        <v>308</v>
      </c>
      <c r="D893" s="27" t="n">
        <v>96995</v>
      </c>
      <c r="E893" s="42" t="s">
        <v>993</v>
      </c>
      <c r="F893" s="27" t="s">
        <v>888</v>
      </c>
      <c r="G893" s="43" t="n">
        <v>0.4335</v>
      </c>
      <c r="H893" s="44" t="n">
        <v>37.05</v>
      </c>
      <c r="I893" s="45" t="n">
        <f aca="false">G893*H893</f>
        <v>16.061175</v>
      </c>
    </row>
    <row r="894" customFormat="false" ht="22.5" hidden="false" customHeight="false" outlineLevel="0" collapsed="false">
      <c r="A894" s="30" t="n">
        <v>889</v>
      </c>
      <c r="B894" s="27" t="s">
        <v>303</v>
      </c>
      <c r="C894" s="27" t="s">
        <v>308</v>
      </c>
      <c r="D894" s="27" t="n">
        <v>370</v>
      </c>
      <c r="E894" s="42" t="s">
        <v>906</v>
      </c>
      <c r="F894" s="27" t="s">
        <v>907</v>
      </c>
      <c r="G894" s="43" t="n">
        <v>0.4335</v>
      </c>
      <c r="H894" s="44" t="n">
        <v>90</v>
      </c>
      <c r="I894" s="45" t="n">
        <f aca="false">G894*H894</f>
        <v>39.015</v>
      </c>
    </row>
    <row r="895" customFormat="false" ht="11.25" hidden="false" customHeight="false" outlineLevel="0" collapsed="false">
      <c r="A895" s="30" t="n">
        <v>890</v>
      </c>
      <c r="B895" s="27" t="s">
        <v>16</v>
      </c>
      <c r="C895" s="27" t="s">
        <v>877</v>
      </c>
      <c r="D895" s="27" t="s">
        <v>884</v>
      </c>
      <c r="E895" s="42" t="s">
        <v>885</v>
      </c>
      <c r="F895" s="27" t="str">
        <f aca="false">INDEX('ANEXO C'!$H:$H,MATCH(D895,'ANEXO C'!$B:$B,0))</f>
        <v>H</v>
      </c>
      <c r="G895" s="43" t="n">
        <v>0.0833</v>
      </c>
      <c r="H895" s="44" t="n">
        <f aca="false">INDEX('ANEXO C'!$I:$I,MATCH(D895,'ANEXO C'!$B:$B,0))</f>
        <v>230.85</v>
      </c>
      <c r="I895" s="45" t="n">
        <f aca="false">G895*H895</f>
        <v>19.229805</v>
      </c>
    </row>
    <row r="896" customFormat="false" ht="11.25" hidden="false" customHeight="true" outlineLevel="0" collapsed="false">
      <c r="A896" s="30" t="n">
        <v>891</v>
      </c>
      <c r="B896" s="65" t="s">
        <v>869</v>
      </c>
      <c r="C896" s="65"/>
      <c r="D896" s="65"/>
      <c r="E896" s="65"/>
      <c r="F896" s="49"/>
      <c r="G896" s="49"/>
      <c r="H896" s="50"/>
      <c r="I896" s="51" t="n">
        <f aca="false">ROUND(SUM(I888:I895),2)</f>
        <v>131.02</v>
      </c>
    </row>
    <row r="897" customFormat="false" ht="11.25" hidden="false" customHeight="true" outlineLevel="0" collapsed="false">
      <c r="A897" s="30" t="n">
        <v>892</v>
      </c>
      <c r="B897" s="65" t="s">
        <v>870</v>
      </c>
      <c r="C897" s="65"/>
      <c r="D897" s="65"/>
      <c r="E897" s="65"/>
      <c r="F897" s="49"/>
      <c r="G897" s="49"/>
      <c r="H897" s="50"/>
      <c r="I897" s="51" t="n">
        <f aca="false">ROUND(I896*$I$5,2)</f>
        <v>30.96</v>
      </c>
    </row>
    <row r="898" customFormat="false" ht="11.25" hidden="false" customHeight="true" outlineLevel="0" collapsed="false">
      <c r="A898" s="30" t="n">
        <v>893</v>
      </c>
      <c r="B898" s="65" t="s">
        <v>881</v>
      </c>
      <c r="C898" s="65"/>
      <c r="D898" s="65"/>
      <c r="E898" s="65"/>
      <c r="F898" s="49"/>
      <c r="G898" s="49"/>
      <c r="H898" s="50"/>
      <c r="I898" s="51" t="n">
        <f aca="false">ROUND(SUM(I896:I897),2)</f>
        <v>161.98</v>
      </c>
    </row>
    <row r="899" customFormat="false" ht="11.25" hidden="false" customHeight="false" outlineLevel="0" collapsed="false">
      <c r="A899" s="30" t="n">
        <v>894</v>
      </c>
      <c r="B899" s="38"/>
      <c r="C899" s="38"/>
      <c r="D899" s="38"/>
      <c r="E899" s="58"/>
      <c r="F899" s="38"/>
      <c r="G899" s="38"/>
      <c r="H899" s="38"/>
      <c r="I899" s="38"/>
    </row>
    <row r="900" customFormat="false" ht="22.5" hidden="false" customHeight="true" outlineLevel="0" collapsed="false">
      <c r="A900" s="30" t="n">
        <v>895</v>
      </c>
      <c r="B900" s="37" t="s">
        <v>840</v>
      </c>
      <c r="C900" s="37" t="s">
        <v>841</v>
      </c>
      <c r="D900" s="37"/>
      <c r="E900" s="37"/>
      <c r="F900" s="37"/>
      <c r="G900" s="37"/>
      <c r="H900" s="37" t="s">
        <v>842</v>
      </c>
      <c r="I900" s="37" t="s">
        <v>843</v>
      </c>
    </row>
    <row r="901" customFormat="false" ht="11.25" hidden="false" customHeight="true" outlineLevel="0" collapsed="false">
      <c r="A901" s="30" t="n">
        <v>896</v>
      </c>
      <c r="B901" s="38" t="str">
        <f aca="false">INDEX('ANEXO A'!$E:$E,MATCH(C901,'ANEXO A'!$F:$F,0))</f>
        <v>CPU68</v>
      </c>
      <c r="C901" s="39" t="s">
        <v>224</v>
      </c>
      <c r="D901" s="39"/>
      <c r="E901" s="39"/>
      <c r="F901" s="39"/>
      <c r="G901" s="39"/>
      <c r="H901" s="38" t="s">
        <v>20</v>
      </c>
      <c r="I901" s="40" t="n">
        <f aca="false">I913</f>
        <v>694.59</v>
      </c>
    </row>
    <row r="902" customFormat="false" ht="22.5" hidden="false" customHeight="false" outlineLevel="0" collapsed="false">
      <c r="A902" s="30" t="n">
        <v>897</v>
      </c>
      <c r="B902" s="41" t="s">
        <v>844</v>
      </c>
      <c r="C902" s="41" t="s">
        <v>845</v>
      </c>
      <c r="D902" s="41" t="s">
        <v>8</v>
      </c>
      <c r="E902" s="41" t="s">
        <v>9</v>
      </c>
      <c r="F902" s="41" t="s">
        <v>10</v>
      </c>
      <c r="G902" s="41" t="s">
        <v>846</v>
      </c>
      <c r="H902" s="41" t="s">
        <v>847</v>
      </c>
      <c r="I902" s="41" t="s">
        <v>848</v>
      </c>
    </row>
    <row r="903" customFormat="false" ht="11.25" hidden="false" customHeight="false" outlineLevel="0" collapsed="false">
      <c r="A903" s="30" t="n">
        <v>898</v>
      </c>
      <c r="B903" s="27" t="s">
        <v>16</v>
      </c>
      <c r="C903" s="27" t="s">
        <v>308</v>
      </c>
      <c r="D903" s="27" t="n">
        <v>88264</v>
      </c>
      <c r="E903" s="42" t="s">
        <v>849</v>
      </c>
      <c r="F903" s="27" t="s">
        <v>894</v>
      </c>
      <c r="G903" s="43" t="n">
        <v>0.13845</v>
      </c>
      <c r="H903" s="44" t="n">
        <v>22.91</v>
      </c>
      <c r="I903" s="45" t="n">
        <f aca="false">G903*H903</f>
        <v>3.1718895</v>
      </c>
    </row>
    <row r="904" customFormat="false" ht="11.25" hidden="false" customHeight="false" outlineLevel="0" collapsed="false">
      <c r="A904" s="30" t="n">
        <v>899</v>
      </c>
      <c r="B904" s="27" t="s">
        <v>16</v>
      </c>
      <c r="C904" s="27" t="s">
        <v>308</v>
      </c>
      <c r="D904" s="27" t="n">
        <v>88247</v>
      </c>
      <c r="E904" s="42" t="s">
        <v>895</v>
      </c>
      <c r="F904" s="27" t="s">
        <v>894</v>
      </c>
      <c r="G904" s="43" t="n">
        <v>0.13845</v>
      </c>
      <c r="H904" s="44" t="n">
        <v>17.5</v>
      </c>
      <c r="I904" s="45" t="n">
        <f aca="false">G904*H904</f>
        <v>2.422875</v>
      </c>
    </row>
    <row r="905" customFormat="false" ht="11.25" hidden="false" customHeight="false" outlineLevel="0" collapsed="false">
      <c r="A905" s="30" t="n">
        <v>900</v>
      </c>
      <c r="B905" s="27" t="s">
        <v>16</v>
      </c>
      <c r="C905" s="27" t="s">
        <v>308</v>
      </c>
      <c r="D905" s="27" t="n">
        <v>90776</v>
      </c>
      <c r="E905" s="42" t="s">
        <v>896</v>
      </c>
      <c r="F905" s="27" t="s">
        <v>894</v>
      </c>
      <c r="G905" s="43" t="n">
        <v>0.13845</v>
      </c>
      <c r="H905" s="44" t="n">
        <v>22.49</v>
      </c>
      <c r="I905" s="45" t="n">
        <f aca="false">G905*H905</f>
        <v>3.1137405</v>
      </c>
    </row>
    <row r="906" customFormat="false" ht="11.25" hidden="false" customHeight="false" outlineLevel="0" collapsed="false">
      <c r="A906" s="30" t="n">
        <v>901</v>
      </c>
      <c r="B906" s="27" t="s">
        <v>16</v>
      </c>
      <c r="C906" s="27" t="s">
        <v>877</v>
      </c>
      <c r="D906" s="27" t="s">
        <v>882</v>
      </c>
      <c r="E906" s="42" t="s">
        <v>883</v>
      </c>
      <c r="F906" s="27" t="str">
        <f aca="false">INDEX('ANEXO C'!$H:$H,MATCH(D906,'ANEXO C'!$B:$B,0))</f>
        <v>M3</v>
      </c>
      <c r="G906" s="43" t="n">
        <f aca="false">1.35*0.2*4*1.55</f>
        <v>1.674</v>
      </c>
      <c r="H906" s="44" t="n">
        <f aca="false">INDEX('ANEXO C'!$I:$I,MATCH(D906,'ANEXO C'!$B:$B,0))</f>
        <v>110.552</v>
      </c>
      <c r="I906" s="45" t="n">
        <f aca="false">G906*H906</f>
        <v>185.064048</v>
      </c>
    </row>
    <row r="907" customFormat="false" ht="11.25" hidden="false" customHeight="false" outlineLevel="0" collapsed="false">
      <c r="A907" s="30" t="n">
        <v>902</v>
      </c>
      <c r="B907" s="27" t="s">
        <v>16</v>
      </c>
      <c r="C907" s="27" t="s">
        <v>308</v>
      </c>
      <c r="D907" s="27" t="n">
        <v>96995</v>
      </c>
      <c r="E907" s="42" t="s">
        <v>993</v>
      </c>
      <c r="F907" s="27" t="s">
        <v>888</v>
      </c>
      <c r="G907" s="43" t="n">
        <v>2.824875</v>
      </c>
      <c r="H907" s="44" t="n">
        <v>37.05</v>
      </c>
      <c r="I907" s="45" t="n">
        <f aca="false">G907*H907</f>
        <v>104.66161875</v>
      </c>
    </row>
    <row r="908" customFormat="false" ht="11.25" hidden="false" customHeight="false" outlineLevel="0" collapsed="false">
      <c r="A908" s="30" t="n">
        <v>903</v>
      </c>
      <c r="B908" s="27" t="s">
        <v>16</v>
      </c>
      <c r="C908" s="27" t="s">
        <v>308</v>
      </c>
      <c r="D908" s="27" t="n">
        <v>96995</v>
      </c>
      <c r="E908" s="42" t="s">
        <v>993</v>
      </c>
      <c r="F908" s="27" t="s">
        <v>888</v>
      </c>
      <c r="G908" s="43" t="n">
        <v>0.216</v>
      </c>
      <c r="H908" s="44" t="n">
        <v>37.05</v>
      </c>
      <c r="I908" s="45" t="n">
        <f aca="false">G908*H908</f>
        <v>8.0028</v>
      </c>
    </row>
    <row r="909" customFormat="false" ht="22.5" hidden="false" customHeight="false" outlineLevel="0" collapsed="false">
      <c r="A909" s="30" t="n">
        <v>904</v>
      </c>
      <c r="B909" s="27" t="s">
        <v>303</v>
      </c>
      <c r="C909" s="27" t="s">
        <v>308</v>
      </c>
      <c r="D909" s="27" t="n">
        <v>370</v>
      </c>
      <c r="E909" s="42" t="s">
        <v>906</v>
      </c>
      <c r="F909" s="27" t="s">
        <v>907</v>
      </c>
      <c r="G909" s="43" t="n">
        <v>2.824875</v>
      </c>
      <c r="H909" s="44" t="n">
        <v>90</v>
      </c>
      <c r="I909" s="45" t="n">
        <f aca="false">G909*H909</f>
        <v>254.23875</v>
      </c>
    </row>
    <row r="910" customFormat="false" ht="11.25" hidden="false" customHeight="false" outlineLevel="0" collapsed="false">
      <c r="A910" s="30" t="n">
        <v>905</v>
      </c>
      <c r="B910" s="27" t="s">
        <v>16</v>
      </c>
      <c r="C910" s="27" t="s">
        <v>877</v>
      </c>
      <c r="D910" s="27" t="s">
        <v>884</v>
      </c>
      <c r="E910" s="42" t="s">
        <v>885</v>
      </c>
      <c r="F910" s="27" t="str">
        <f aca="false">INDEX('ANEXO C'!$H:$H,MATCH(D910,'ANEXO C'!$B:$B,0))</f>
        <v>H</v>
      </c>
      <c r="G910" s="43" t="n">
        <v>0.005</v>
      </c>
      <c r="H910" s="44" t="n">
        <f aca="false">INDEX('ANEXO C'!$I:$I,MATCH(D910,'ANEXO C'!$B:$B,0))</f>
        <v>230.85</v>
      </c>
      <c r="I910" s="45" t="n">
        <f aca="false">G910*H910</f>
        <v>1.15425</v>
      </c>
    </row>
    <row r="911" customFormat="false" ht="11.25" hidden="false" customHeight="true" outlineLevel="0" collapsed="false">
      <c r="A911" s="30" t="n">
        <v>906</v>
      </c>
      <c r="B911" s="65" t="s">
        <v>869</v>
      </c>
      <c r="C911" s="65"/>
      <c r="D911" s="65"/>
      <c r="E911" s="65"/>
      <c r="F911" s="49"/>
      <c r="G911" s="49"/>
      <c r="H911" s="50"/>
      <c r="I911" s="51" t="n">
        <f aca="false">ROUND(SUM(I903:I910),2)</f>
        <v>561.83</v>
      </c>
    </row>
    <row r="912" customFormat="false" ht="11.25" hidden="false" customHeight="true" outlineLevel="0" collapsed="false">
      <c r="A912" s="30" t="n">
        <v>907</v>
      </c>
      <c r="B912" s="65" t="s">
        <v>870</v>
      </c>
      <c r="C912" s="65"/>
      <c r="D912" s="65"/>
      <c r="E912" s="65"/>
      <c r="F912" s="49"/>
      <c r="G912" s="49"/>
      <c r="H912" s="50"/>
      <c r="I912" s="51" t="n">
        <f aca="false">ROUND(I911*$I$5,2)</f>
        <v>132.76</v>
      </c>
    </row>
    <row r="913" customFormat="false" ht="11.25" hidden="false" customHeight="true" outlineLevel="0" collapsed="false">
      <c r="A913" s="30" t="n">
        <v>908</v>
      </c>
      <c r="B913" s="65" t="s">
        <v>881</v>
      </c>
      <c r="C913" s="65"/>
      <c r="D913" s="65"/>
      <c r="E913" s="65"/>
      <c r="F913" s="49"/>
      <c r="G913" s="49"/>
      <c r="H913" s="50"/>
      <c r="I913" s="51" t="n">
        <f aca="false">ROUND(SUM(I911:I912),2)</f>
        <v>694.59</v>
      </c>
    </row>
    <row r="914" customFormat="false" ht="11.25" hidden="false" customHeight="false" outlineLevel="0" collapsed="false">
      <c r="A914" s="30" t="n">
        <v>909</v>
      </c>
      <c r="B914" s="38"/>
      <c r="C914" s="38"/>
      <c r="D914" s="38"/>
      <c r="E914" s="58"/>
      <c r="F914" s="38"/>
      <c r="G914" s="38"/>
      <c r="H914" s="38"/>
      <c r="I914" s="38"/>
    </row>
    <row r="915" customFormat="false" ht="22.5" hidden="false" customHeight="true" outlineLevel="0" collapsed="false">
      <c r="A915" s="30" t="n">
        <v>910</v>
      </c>
      <c r="B915" s="37" t="s">
        <v>840</v>
      </c>
      <c r="C915" s="37" t="s">
        <v>841</v>
      </c>
      <c r="D915" s="37"/>
      <c r="E915" s="37"/>
      <c r="F915" s="37"/>
      <c r="G915" s="37"/>
      <c r="H915" s="37" t="s">
        <v>842</v>
      </c>
      <c r="I915" s="37" t="s">
        <v>843</v>
      </c>
    </row>
    <row r="916" customFormat="false" ht="11.25" hidden="false" customHeight="true" outlineLevel="0" collapsed="false">
      <c r="A916" s="30" t="n">
        <v>911</v>
      </c>
      <c r="B916" s="38" t="str">
        <f aca="false">INDEX('ANEXO A'!$E:$E,MATCH(C916,'ANEXO A'!$F:$F,0))</f>
        <v>CPU69</v>
      </c>
      <c r="C916" s="39" t="s">
        <v>227</v>
      </c>
      <c r="D916" s="39"/>
      <c r="E916" s="39"/>
      <c r="F916" s="39"/>
      <c r="G916" s="39"/>
      <c r="H916" s="38" t="s">
        <v>20</v>
      </c>
      <c r="I916" s="40" t="n">
        <f aca="false">I924</f>
        <v>9.2</v>
      </c>
    </row>
    <row r="917" customFormat="false" ht="22.5" hidden="false" customHeight="false" outlineLevel="0" collapsed="false">
      <c r="A917" s="30" t="n">
        <v>912</v>
      </c>
      <c r="B917" s="41" t="s">
        <v>844</v>
      </c>
      <c r="C917" s="41" t="s">
        <v>845</v>
      </c>
      <c r="D917" s="41" t="s">
        <v>8</v>
      </c>
      <c r="E917" s="41" t="s">
        <v>9</v>
      </c>
      <c r="F917" s="41" t="s">
        <v>10</v>
      </c>
      <c r="G917" s="41" t="s">
        <v>846</v>
      </c>
      <c r="H917" s="41" t="s">
        <v>847</v>
      </c>
      <c r="I917" s="41" t="s">
        <v>848</v>
      </c>
    </row>
    <row r="918" customFormat="false" ht="11.25" hidden="false" customHeight="false" outlineLevel="0" collapsed="false">
      <c r="A918" s="30" t="n">
        <v>913</v>
      </c>
      <c r="B918" s="27" t="s">
        <v>16</v>
      </c>
      <c r="C918" s="27" t="s">
        <v>308</v>
      </c>
      <c r="D918" s="27" t="n">
        <v>88264</v>
      </c>
      <c r="E918" s="42" t="s">
        <v>849</v>
      </c>
      <c r="F918" s="27" t="s">
        <v>894</v>
      </c>
      <c r="G918" s="43" t="n">
        <v>0.1</v>
      </c>
      <c r="H918" s="44" t="n">
        <v>22.91</v>
      </c>
      <c r="I918" s="45" t="n">
        <f aca="false">G918*H918</f>
        <v>2.291</v>
      </c>
    </row>
    <row r="919" customFormat="false" ht="11.25" hidden="false" customHeight="false" outlineLevel="0" collapsed="false">
      <c r="A919" s="30" t="n">
        <v>914</v>
      </c>
      <c r="B919" s="27" t="s">
        <v>16</v>
      </c>
      <c r="C919" s="27" t="s">
        <v>308</v>
      </c>
      <c r="D919" s="27" t="n">
        <v>88247</v>
      </c>
      <c r="E919" s="42" t="s">
        <v>895</v>
      </c>
      <c r="F919" s="27" t="s">
        <v>894</v>
      </c>
      <c r="G919" s="43" t="n">
        <v>0.1</v>
      </c>
      <c r="H919" s="44" t="n">
        <v>17.5</v>
      </c>
      <c r="I919" s="45" t="n">
        <f aca="false">G919*H919</f>
        <v>1.75</v>
      </c>
    </row>
    <row r="920" customFormat="false" ht="11.25" hidden="false" customHeight="false" outlineLevel="0" collapsed="false">
      <c r="A920" s="30" t="n">
        <v>915</v>
      </c>
      <c r="B920" s="27" t="s">
        <v>16</v>
      </c>
      <c r="C920" s="27" t="s">
        <v>308</v>
      </c>
      <c r="D920" s="27" t="n">
        <v>90776</v>
      </c>
      <c r="E920" s="42" t="s">
        <v>896</v>
      </c>
      <c r="F920" s="27" t="s">
        <v>894</v>
      </c>
      <c r="G920" s="43" t="n">
        <v>0.1</v>
      </c>
      <c r="H920" s="44" t="n">
        <v>22.49</v>
      </c>
      <c r="I920" s="45" t="n">
        <f aca="false">G920*H920</f>
        <v>2.249</v>
      </c>
    </row>
    <row r="921" customFormat="false" ht="11.25" hidden="false" customHeight="false" outlineLevel="0" collapsed="false">
      <c r="A921" s="30" t="n">
        <v>916</v>
      </c>
      <c r="B921" s="27" t="s">
        <v>16</v>
      </c>
      <c r="C921" s="27" t="s">
        <v>877</v>
      </c>
      <c r="D921" s="27" t="s">
        <v>884</v>
      </c>
      <c r="E921" s="42" t="s">
        <v>885</v>
      </c>
      <c r="F921" s="27" t="str">
        <f aca="false">INDEX('ANEXO C'!$H:$H,MATCH(D921,'ANEXO C'!$B:$B,0))</f>
        <v>H</v>
      </c>
      <c r="G921" s="43" t="n">
        <v>0.005</v>
      </c>
      <c r="H921" s="44" t="n">
        <f aca="false">INDEX('ANEXO C'!$I:$I,MATCH(D921,'ANEXO C'!$B:$B,0))</f>
        <v>230.85</v>
      </c>
      <c r="I921" s="45" t="n">
        <f aca="false">G921*H921</f>
        <v>1.15425</v>
      </c>
    </row>
    <row r="922" customFormat="false" ht="11.25" hidden="false" customHeight="true" outlineLevel="0" collapsed="false">
      <c r="A922" s="30" t="n">
        <v>917</v>
      </c>
      <c r="B922" s="65" t="s">
        <v>869</v>
      </c>
      <c r="C922" s="65"/>
      <c r="D922" s="65"/>
      <c r="E922" s="65"/>
      <c r="F922" s="49"/>
      <c r="G922" s="49"/>
      <c r="H922" s="50"/>
      <c r="I922" s="51" t="n">
        <f aca="false">ROUND(SUM(I918:I921),2)</f>
        <v>7.44</v>
      </c>
    </row>
    <row r="923" customFormat="false" ht="11.25" hidden="false" customHeight="true" outlineLevel="0" collapsed="false">
      <c r="A923" s="30" t="n">
        <v>918</v>
      </c>
      <c r="B923" s="65" t="s">
        <v>870</v>
      </c>
      <c r="C923" s="65"/>
      <c r="D923" s="65"/>
      <c r="E923" s="65"/>
      <c r="F923" s="49"/>
      <c r="G923" s="49"/>
      <c r="H923" s="50"/>
      <c r="I923" s="51" t="n">
        <f aca="false">ROUND(I922*$I$5,2)</f>
        <v>1.76</v>
      </c>
    </row>
    <row r="924" customFormat="false" ht="11.25" hidden="false" customHeight="true" outlineLevel="0" collapsed="false">
      <c r="A924" s="30" t="n">
        <v>919</v>
      </c>
      <c r="B924" s="65" t="s">
        <v>881</v>
      </c>
      <c r="C924" s="65"/>
      <c r="D924" s="65"/>
      <c r="E924" s="65"/>
      <c r="F924" s="49"/>
      <c r="G924" s="49"/>
      <c r="H924" s="50"/>
      <c r="I924" s="51" t="n">
        <f aca="false">ROUND(SUM(I922:I923),2)</f>
        <v>9.2</v>
      </c>
    </row>
    <row r="925" customFormat="false" ht="11.25" hidden="false" customHeight="false" outlineLevel="0" collapsed="false">
      <c r="A925" s="30" t="n">
        <v>920</v>
      </c>
      <c r="B925" s="38"/>
      <c r="C925" s="38"/>
      <c r="D925" s="38"/>
      <c r="E925" s="58"/>
      <c r="F925" s="38"/>
      <c r="G925" s="38"/>
      <c r="H925" s="38"/>
      <c r="I925" s="38"/>
    </row>
    <row r="926" customFormat="false" ht="22.5" hidden="false" customHeight="true" outlineLevel="0" collapsed="false">
      <c r="A926" s="30" t="n">
        <v>921</v>
      </c>
      <c r="B926" s="37" t="s">
        <v>840</v>
      </c>
      <c r="C926" s="37" t="s">
        <v>841</v>
      </c>
      <c r="D926" s="37"/>
      <c r="E926" s="37"/>
      <c r="F926" s="37"/>
      <c r="G926" s="37"/>
      <c r="H926" s="37" t="s">
        <v>842</v>
      </c>
      <c r="I926" s="37" t="s">
        <v>843</v>
      </c>
    </row>
    <row r="927" customFormat="false" ht="11.25" hidden="false" customHeight="true" outlineLevel="0" collapsed="false">
      <c r="A927" s="30" t="n">
        <v>922</v>
      </c>
      <c r="B927" s="38" t="str">
        <f aca="false">INDEX('ANEXO A'!$E:$E,MATCH(C927,'ANEXO A'!$F:$F,0))</f>
        <v>CPU70</v>
      </c>
      <c r="C927" s="39" t="s">
        <v>230</v>
      </c>
      <c r="D927" s="39"/>
      <c r="E927" s="39"/>
      <c r="F927" s="39"/>
      <c r="G927" s="39"/>
      <c r="H927" s="38" t="s">
        <v>886</v>
      </c>
      <c r="I927" s="40" t="n">
        <f aca="false">I935</f>
        <v>0.98</v>
      </c>
    </row>
    <row r="928" customFormat="false" ht="22.5" hidden="false" customHeight="false" outlineLevel="0" collapsed="false">
      <c r="A928" s="30" t="n">
        <v>923</v>
      </c>
      <c r="B928" s="41" t="s">
        <v>844</v>
      </c>
      <c r="C928" s="41" t="s">
        <v>845</v>
      </c>
      <c r="D928" s="41" t="s">
        <v>8</v>
      </c>
      <c r="E928" s="41" t="s">
        <v>9</v>
      </c>
      <c r="F928" s="41" t="s">
        <v>10</v>
      </c>
      <c r="G928" s="41" t="s">
        <v>846</v>
      </c>
      <c r="H928" s="41" t="s">
        <v>847</v>
      </c>
      <c r="I928" s="41" t="s">
        <v>848</v>
      </c>
    </row>
    <row r="929" customFormat="false" ht="11.25" hidden="false" customHeight="false" outlineLevel="0" collapsed="false">
      <c r="A929" s="30" t="n">
        <v>924</v>
      </c>
      <c r="B929" s="27" t="s">
        <v>16</v>
      </c>
      <c r="C929" s="27" t="s">
        <v>308</v>
      </c>
      <c r="D929" s="27" t="n">
        <v>88264</v>
      </c>
      <c r="E929" s="42" t="s">
        <v>849</v>
      </c>
      <c r="F929" s="27" t="s">
        <v>894</v>
      </c>
      <c r="G929" s="43" t="n">
        <v>0.0124</v>
      </c>
      <c r="H929" s="44" t="n">
        <v>22.91</v>
      </c>
      <c r="I929" s="45" t="n">
        <f aca="false">G929*H929</f>
        <v>0.284084</v>
      </c>
    </row>
    <row r="930" customFormat="false" ht="11.25" hidden="false" customHeight="false" outlineLevel="0" collapsed="false">
      <c r="A930" s="30" t="n">
        <v>925</v>
      </c>
      <c r="B930" s="27" t="s">
        <v>16</v>
      </c>
      <c r="C930" s="27" t="s">
        <v>308</v>
      </c>
      <c r="D930" s="27" t="n">
        <v>88247</v>
      </c>
      <c r="E930" s="42" t="s">
        <v>895</v>
      </c>
      <c r="F930" s="27" t="s">
        <v>894</v>
      </c>
      <c r="G930" s="43" t="n">
        <v>0.0124</v>
      </c>
      <c r="H930" s="44" t="n">
        <v>17.5</v>
      </c>
      <c r="I930" s="45" t="n">
        <f aca="false">G930*H930</f>
        <v>0.217</v>
      </c>
    </row>
    <row r="931" customFormat="false" ht="11.25" hidden="false" customHeight="false" outlineLevel="0" collapsed="false">
      <c r="A931" s="30" t="n">
        <v>926</v>
      </c>
      <c r="B931" s="27" t="s">
        <v>16</v>
      </c>
      <c r="C931" s="27" t="s">
        <v>308</v>
      </c>
      <c r="D931" s="27" t="n">
        <v>90776</v>
      </c>
      <c r="E931" s="42" t="s">
        <v>896</v>
      </c>
      <c r="F931" s="27" t="s">
        <v>894</v>
      </c>
      <c r="G931" s="43" t="n">
        <v>0.0124</v>
      </c>
      <c r="H931" s="44" t="n">
        <v>22.49</v>
      </c>
      <c r="I931" s="45" t="n">
        <f aca="false">G931*H931</f>
        <v>0.278876</v>
      </c>
    </row>
    <row r="932" customFormat="false" ht="11.25" hidden="false" customHeight="false" outlineLevel="0" collapsed="false">
      <c r="A932" s="30" t="n">
        <v>927</v>
      </c>
      <c r="B932" s="27" t="s">
        <v>16</v>
      </c>
      <c r="C932" s="27" t="s">
        <v>877</v>
      </c>
      <c r="D932" s="27" t="s">
        <v>884</v>
      </c>
      <c r="E932" s="42" t="s">
        <v>885</v>
      </c>
      <c r="F932" s="27" t="str">
        <f aca="false">INDEX('ANEXO C'!$H:$H,MATCH(D932,'ANEXO C'!$B:$B,0))</f>
        <v>H</v>
      </c>
      <c r="G932" s="43" t="n">
        <v>5E-005</v>
      </c>
      <c r="H932" s="44" t="n">
        <f aca="false">INDEX('ANEXO C'!$I:$I,MATCH(D932,'ANEXO C'!$B:$B,0))</f>
        <v>230.85</v>
      </c>
      <c r="I932" s="45" t="n">
        <f aca="false">G932*H932</f>
        <v>0.0115425</v>
      </c>
    </row>
    <row r="933" customFormat="false" ht="11.25" hidden="false" customHeight="true" outlineLevel="0" collapsed="false">
      <c r="A933" s="30" t="n">
        <v>928</v>
      </c>
      <c r="B933" s="65" t="s">
        <v>869</v>
      </c>
      <c r="C933" s="65"/>
      <c r="D933" s="65"/>
      <c r="E933" s="65"/>
      <c r="F933" s="49"/>
      <c r="G933" s="49"/>
      <c r="H933" s="50"/>
      <c r="I933" s="51" t="n">
        <f aca="false">ROUND(SUM(I929:I932),2)</f>
        <v>0.79</v>
      </c>
    </row>
    <row r="934" customFormat="false" ht="11.25" hidden="false" customHeight="true" outlineLevel="0" collapsed="false">
      <c r="A934" s="30" t="n">
        <v>929</v>
      </c>
      <c r="B934" s="65" t="s">
        <v>870</v>
      </c>
      <c r="C934" s="65"/>
      <c r="D934" s="65"/>
      <c r="E934" s="65"/>
      <c r="F934" s="49"/>
      <c r="G934" s="49"/>
      <c r="H934" s="50"/>
      <c r="I934" s="51" t="n">
        <f aca="false">ROUND(I933*$I$5,2)</f>
        <v>0.19</v>
      </c>
    </row>
    <row r="935" customFormat="false" ht="11.25" hidden="false" customHeight="true" outlineLevel="0" collapsed="false">
      <c r="A935" s="30" t="n">
        <v>930</v>
      </c>
      <c r="B935" s="65" t="s">
        <v>881</v>
      </c>
      <c r="C935" s="65"/>
      <c r="D935" s="65"/>
      <c r="E935" s="65"/>
      <c r="F935" s="49"/>
      <c r="G935" s="49"/>
      <c r="H935" s="50"/>
      <c r="I935" s="51" t="n">
        <f aca="false">ROUND(SUM(I933:I934),2)</f>
        <v>0.98</v>
      </c>
    </row>
    <row r="936" customFormat="false" ht="11.25" hidden="false" customHeight="false" outlineLevel="0" collapsed="false">
      <c r="A936" s="30" t="n">
        <v>931</v>
      </c>
      <c r="B936" s="38"/>
      <c r="C936" s="38"/>
      <c r="D936" s="38"/>
      <c r="E936" s="58"/>
      <c r="F936" s="38"/>
      <c r="G936" s="38"/>
      <c r="H936" s="38"/>
      <c r="I936" s="38"/>
    </row>
    <row r="937" customFormat="false" ht="22.5" hidden="false" customHeight="true" outlineLevel="0" collapsed="false">
      <c r="A937" s="30" t="n">
        <v>932</v>
      </c>
      <c r="B937" s="37" t="s">
        <v>840</v>
      </c>
      <c r="C937" s="37" t="s">
        <v>841</v>
      </c>
      <c r="D937" s="37"/>
      <c r="E937" s="37"/>
      <c r="F937" s="37"/>
      <c r="G937" s="37"/>
      <c r="H937" s="37" t="s">
        <v>842</v>
      </c>
      <c r="I937" s="37" t="s">
        <v>843</v>
      </c>
    </row>
    <row r="938" customFormat="false" ht="11.25" hidden="false" customHeight="true" outlineLevel="0" collapsed="false">
      <c r="A938" s="30" t="n">
        <v>933</v>
      </c>
      <c r="B938" s="38" t="str">
        <f aca="false">INDEX('ANEXO A'!$E:$E,MATCH(C938,'ANEXO A'!$F:$F,0))</f>
        <v>CPU71</v>
      </c>
      <c r="C938" s="39" t="s">
        <v>233</v>
      </c>
      <c r="D938" s="39"/>
      <c r="E938" s="39"/>
      <c r="F938" s="39"/>
      <c r="G938" s="39"/>
      <c r="H938" s="38" t="s">
        <v>886</v>
      </c>
      <c r="I938" s="40" t="n">
        <f aca="false">I946</f>
        <v>3.28</v>
      </c>
    </row>
    <row r="939" customFormat="false" ht="22.5" hidden="false" customHeight="false" outlineLevel="0" collapsed="false">
      <c r="A939" s="30" t="n">
        <v>934</v>
      </c>
      <c r="B939" s="41" t="s">
        <v>844</v>
      </c>
      <c r="C939" s="41" t="s">
        <v>845</v>
      </c>
      <c r="D939" s="41" t="s">
        <v>8</v>
      </c>
      <c r="E939" s="41" t="s">
        <v>9</v>
      </c>
      <c r="F939" s="41" t="s">
        <v>10</v>
      </c>
      <c r="G939" s="41" t="s">
        <v>846</v>
      </c>
      <c r="H939" s="41" t="s">
        <v>847</v>
      </c>
      <c r="I939" s="41" t="s">
        <v>848</v>
      </c>
    </row>
    <row r="940" customFormat="false" ht="11.25" hidden="false" customHeight="false" outlineLevel="0" collapsed="false">
      <c r="A940" s="30" t="n">
        <v>935</v>
      </c>
      <c r="B940" s="27" t="s">
        <v>16</v>
      </c>
      <c r="C940" s="27" t="s">
        <v>308</v>
      </c>
      <c r="D940" s="27" t="n">
        <v>88264</v>
      </c>
      <c r="E940" s="42" t="s">
        <v>849</v>
      </c>
      <c r="F940" s="27" t="s">
        <v>894</v>
      </c>
      <c r="G940" s="43" t="n">
        <v>0.042</v>
      </c>
      <c r="H940" s="44" t="n">
        <v>22.91</v>
      </c>
      <c r="I940" s="45" t="n">
        <f aca="false">G940*H940</f>
        <v>0.96222</v>
      </c>
    </row>
    <row r="941" customFormat="false" ht="11.25" hidden="false" customHeight="false" outlineLevel="0" collapsed="false">
      <c r="A941" s="30" t="n">
        <v>936</v>
      </c>
      <c r="B941" s="27" t="s">
        <v>16</v>
      </c>
      <c r="C941" s="27" t="s">
        <v>308</v>
      </c>
      <c r="D941" s="27" t="n">
        <v>88247</v>
      </c>
      <c r="E941" s="42" t="s">
        <v>895</v>
      </c>
      <c r="F941" s="27" t="s">
        <v>894</v>
      </c>
      <c r="G941" s="43" t="n">
        <v>0.042</v>
      </c>
      <c r="H941" s="44" t="n">
        <v>17.5</v>
      </c>
      <c r="I941" s="45" t="n">
        <f aca="false">G941*H941</f>
        <v>0.735</v>
      </c>
    </row>
    <row r="942" customFormat="false" ht="11.25" hidden="false" customHeight="false" outlineLevel="0" collapsed="false">
      <c r="A942" s="30" t="n">
        <v>937</v>
      </c>
      <c r="B942" s="27" t="s">
        <v>16</v>
      </c>
      <c r="C942" s="27" t="s">
        <v>308</v>
      </c>
      <c r="D942" s="27" t="n">
        <v>90776</v>
      </c>
      <c r="E942" s="42" t="s">
        <v>896</v>
      </c>
      <c r="F942" s="27" t="s">
        <v>894</v>
      </c>
      <c r="G942" s="43" t="n">
        <v>0.042</v>
      </c>
      <c r="H942" s="44" t="n">
        <v>22.49</v>
      </c>
      <c r="I942" s="45" t="n">
        <f aca="false">G942*H942</f>
        <v>0.94458</v>
      </c>
    </row>
    <row r="943" customFormat="false" ht="11.25" hidden="false" customHeight="false" outlineLevel="0" collapsed="false">
      <c r="A943" s="30" t="n">
        <v>938</v>
      </c>
      <c r="B943" s="27" t="s">
        <v>16</v>
      </c>
      <c r="C943" s="27" t="s">
        <v>877</v>
      </c>
      <c r="D943" s="27" t="s">
        <v>884</v>
      </c>
      <c r="E943" s="42" t="s">
        <v>885</v>
      </c>
      <c r="F943" s="27" t="str">
        <f aca="false">INDEX('ANEXO C'!$H:$H,MATCH(D943,'ANEXO C'!$B:$B,0))</f>
        <v>H</v>
      </c>
      <c r="G943" s="43" t="n">
        <v>5E-005</v>
      </c>
      <c r="H943" s="44" t="n">
        <f aca="false">INDEX('ANEXO C'!$I:$I,MATCH(D943,'ANEXO C'!$B:$B,0))</f>
        <v>230.85</v>
      </c>
      <c r="I943" s="45" t="n">
        <f aca="false">G943*H943</f>
        <v>0.0115425</v>
      </c>
    </row>
    <row r="944" customFormat="false" ht="11.25" hidden="false" customHeight="true" outlineLevel="0" collapsed="false">
      <c r="A944" s="30" t="n">
        <v>939</v>
      </c>
      <c r="B944" s="65" t="s">
        <v>869</v>
      </c>
      <c r="C944" s="65"/>
      <c r="D944" s="65"/>
      <c r="E944" s="65"/>
      <c r="F944" s="49"/>
      <c r="G944" s="49"/>
      <c r="H944" s="50"/>
      <c r="I944" s="51" t="n">
        <f aca="false">ROUND(SUM(I940:I943),2)</f>
        <v>2.65</v>
      </c>
    </row>
    <row r="945" customFormat="false" ht="11.25" hidden="false" customHeight="true" outlineLevel="0" collapsed="false">
      <c r="A945" s="30" t="n">
        <v>940</v>
      </c>
      <c r="B945" s="65" t="s">
        <v>870</v>
      </c>
      <c r="C945" s="65"/>
      <c r="D945" s="65"/>
      <c r="E945" s="65"/>
      <c r="F945" s="49"/>
      <c r="G945" s="49"/>
      <c r="H945" s="50"/>
      <c r="I945" s="51" t="n">
        <f aca="false">ROUND(I944*$I$5,2)</f>
        <v>0.63</v>
      </c>
    </row>
    <row r="946" customFormat="false" ht="11.25" hidden="false" customHeight="true" outlineLevel="0" collapsed="false">
      <c r="A946" s="30" t="n">
        <v>941</v>
      </c>
      <c r="B946" s="65" t="s">
        <v>881</v>
      </c>
      <c r="C946" s="65"/>
      <c r="D946" s="65"/>
      <c r="E946" s="65"/>
      <c r="F946" s="49"/>
      <c r="G946" s="49"/>
      <c r="H946" s="50"/>
      <c r="I946" s="51" t="n">
        <f aca="false">ROUND(SUM(I944:I945),2)</f>
        <v>3.28</v>
      </c>
    </row>
    <row r="947" customFormat="false" ht="11.25" hidden="false" customHeight="false" outlineLevel="0" collapsed="false">
      <c r="A947" s="30" t="n">
        <v>942</v>
      </c>
      <c r="B947" s="38"/>
      <c r="C947" s="38"/>
      <c r="D947" s="38"/>
      <c r="E947" s="58"/>
      <c r="F947" s="38"/>
      <c r="G947" s="38"/>
      <c r="H947" s="38"/>
      <c r="I947" s="38"/>
    </row>
    <row r="948" customFormat="false" ht="22.5" hidden="false" customHeight="true" outlineLevel="0" collapsed="false">
      <c r="A948" s="30" t="n">
        <v>943</v>
      </c>
      <c r="B948" s="37" t="s">
        <v>840</v>
      </c>
      <c r="C948" s="37" t="s">
        <v>841</v>
      </c>
      <c r="D948" s="37"/>
      <c r="E948" s="37"/>
      <c r="F948" s="37"/>
      <c r="G948" s="37"/>
      <c r="H948" s="37" t="s">
        <v>842</v>
      </c>
      <c r="I948" s="37" t="s">
        <v>843</v>
      </c>
    </row>
    <row r="949" customFormat="false" ht="11.25" hidden="false" customHeight="true" outlineLevel="0" collapsed="false">
      <c r="A949" s="30" t="n">
        <v>944</v>
      </c>
      <c r="B949" s="38" t="str">
        <f aca="false">INDEX('ANEXO A'!$E:$E,MATCH(C949,'ANEXO A'!$F:$F,0))</f>
        <v>CPU72</v>
      </c>
      <c r="C949" s="39" t="s">
        <v>236</v>
      </c>
      <c r="D949" s="39"/>
      <c r="E949" s="39"/>
      <c r="F949" s="39"/>
      <c r="G949" s="39"/>
      <c r="H949" s="38" t="s">
        <v>20</v>
      </c>
      <c r="I949" s="40" t="n">
        <f aca="false">I957</f>
        <v>2.5</v>
      </c>
    </row>
    <row r="950" customFormat="false" ht="22.5" hidden="false" customHeight="false" outlineLevel="0" collapsed="false">
      <c r="A950" s="30" t="n">
        <v>945</v>
      </c>
      <c r="B950" s="41" t="s">
        <v>844</v>
      </c>
      <c r="C950" s="41" t="s">
        <v>845</v>
      </c>
      <c r="D950" s="41" t="s">
        <v>8</v>
      </c>
      <c r="E950" s="41" t="s">
        <v>9</v>
      </c>
      <c r="F950" s="41" t="s">
        <v>10</v>
      </c>
      <c r="G950" s="41" t="s">
        <v>846</v>
      </c>
      <c r="H950" s="41" t="s">
        <v>847</v>
      </c>
      <c r="I950" s="41" t="s">
        <v>848</v>
      </c>
    </row>
    <row r="951" customFormat="false" ht="11.25" hidden="false" customHeight="false" outlineLevel="0" collapsed="false">
      <c r="A951" s="30" t="n">
        <v>946</v>
      </c>
      <c r="B951" s="27" t="s">
        <v>16</v>
      </c>
      <c r="C951" s="27" t="s">
        <v>308</v>
      </c>
      <c r="D951" s="27" t="n">
        <v>88264</v>
      </c>
      <c r="E951" s="42" t="s">
        <v>849</v>
      </c>
      <c r="F951" s="27" t="s">
        <v>894</v>
      </c>
      <c r="G951" s="43" t="n">
        <v>0.0168</v>
      </c>
      <c r="H951" s="44" t="n">
        <v>22.91</v>
      </c>
      <c r="I951" s="45" t="n">
        <f aca="false">G951*H951</f>
        <v>0.384888</v>
      </c>
    </row>
    <row r="952" customFormat="false" ht="11.25" hidden="false" customHeight="false" outlineLevel="0" collapsed="false">
      <c r="A952" s="30" t="n">
        <v>947</v>
      </c>
      <c r="B952" s="27" t="s">
        <v>16</v>
      </c>
      <c r="C952" s="27" t="s">
        <v>308</v>
      </c>
      <c r="D952" s="27" t="n">
        <v>88247</v>
      </c>
      <c r="E952" s="42" t="s">
        <v>895</v>
      </c>
      <c r="F952" s="27" t="s">
        <v>894</v>
      </c>
      <c r="G952" s="43" t="n">
        <v>0.0168</v>
      </c>
      <c r="H952" s="44" t="n">
        <v>17.5</v>
      </c>
      <c r="I952" s="45" t="n">
        <f aca="false">G952*H952</f>
        <v>0.294</v>
      </c>
    </row>
    <row r="953" customFormat="false" ht="11.25" hidden="false" customHeight="false" outlineLevel="0" collapsed="false">
      <c r="A953" s="30" t="n">
        <v>948</v>
      </c>
      <c r="B953" s="27" t="s">
        <v>16</v>
      </c>
      <c r="C953" s="27" t="s">
        <v>308</v>
      </c>
      <c r="D953" s="27" t="n">
        <v>90776</v>
      </c>
      <c r="E953" s="42" t="s">
        <v>896</v>
      </c>
      <c r="F953" s="27" t="s">
        <v>894</v>
      </c>
      <c r="G953" s="43" t="n">
        <v>0.0084</v>
      </c>
      <c r="H953" s="44" t="n">
        <v>22.49</v>
      </c>
      <c r="I953" s="45" t="n">
        <f aca="false">G953*H953</f>
        <v>0.188916</v>
      </c>
    </row>
    <row r="954" customFormat="false" ht="11.25" hidden="false" customHeight="false" outlineLevel="0" collapsed="false">
      <c r="A954" s="30" t="n">
        <v>949</v>
      </c>
      <c r="B954" s="27" t="s">
        <v>16</v>
      </c>
      <c r="C954" s="27" t="s">
        <v>877</v>
      </c>
      <c r="D954" s="27" t="s">
        <v>884</v>
      </c>
      <c r="E954" s="42" t="s">
        <v>885</v>
      </c>
      <c r="F954" s="27" t="str">
        <f aca="false">INDEX('ANEXO C'!$H:$H,MATCH(D954,'ANEXO C'!$B:$B,0))</f>
        <v>H</v>
      </c>
      <c r="G954" s="43" t="n">
        <v>0.005</v>
      </c>
      <c r="H954" s="44" t="n">
        <f aca="false">INDEX('ANEXO C'!$I:$I,MATCH(D954,'ANEXO C'!$B:$B,0))</f>
        <v>230.85</v>
      </c>
      <c r="I954" s="45" t="n">
        <f aca="false">G954*H954</f>
        <v>1.15425</v>
      </c>
    </row>
    <row r="955" customFormat="false" ht="11.25" hidden="false" customHeight="true" outlineLevel="0" collapsed="false">
      <c r="A955" s="30" t="n">
        <v>950</v>
      </c>
      <c r="B955" s="65" t="s">
        <v>869</v>
      </c>
      <c r="C955" s="65"/>
      <c r="D955" s="65"/>
      <c r="E955" s="65"/>
      <c r="F955" s="49"/>
      <c r="G955" s="49"/>
      <c r="H955" s="50"/>
      <c r="I955" s="51" t="n">
        <f aca="false">ROUND(SUM(I951:I954),2)</f>
        <v>2.02</v>
      </c>
    </row>
    <row r="956" customFormat="false" ht="11.25" hidden="false" customHeight="true" outlineLevel="0" collapsed="false">
      <c r="A956" s="30" t="n">
        <v>951</v>
      </c>
      <c r="B956" s="65" t="s">
        <v>870</v>
      </c>
      <c r="C956" s="65"/>
      <c r="D956" s="65"/>
      <c r="E956" s="65"/>
      <c r="F956" s="49"/>
      <c r="G956" s="49"/>
      <c r="H956" s="50"/>
      <c r="I956" s="51" t="n">
        <f aca="false">ROUND(I955*$I$5,2)</f>
        <v>0.48</v>
      </c>
    </row>
    <row r="957" customFormat="false" ht="11.25" hidden="false" customHeight="true" outlineLevel="0" collapsed="false">
      <c r="A957" s="30" t="n">
        <v>952</v>
      </c>
      <c r="B957" s="65" t="s">
        <v>881</v>
      </c>
      <c r="C957" s="65"/>
      <c r="D957" s="65"/>
      <c r="E957" s="65"/>
      <c r="F957" s="49"/>
      <c r="G957" s="49"/>
      <c r="H957" s="50"/>
      <c r="I957" s="51" t="n">
        <f aca="false">ROUND(SUM(I955:I956),2)</f>
        <v>2.5</v>
      </c>
    </row>
    <row r="958" customFormat="false" ht="11.25" hidden="false" customHeight="false" outlineLevel="0" collapsed="false">
      <c r="A958" s="30" t="n">
        <v>953</v>
      </c>
      <c r="B958" s="38"/>
      <c r="C958" s="38"/>
      <c r="D958" s="38"/>
      <c r="E958" s="58"/>
      <c r="F958" s="38"/>
      <c r="G958" s="38"/>
      <c r="H958" s="38"/>
      <c r="I958" s="38"/>
    </row>
    <row r="959" customFormat="false" ht="22.5" hidden="false" customHeight="true" outlineLevel="0" collapsed="false">
      <c r="A959" s="30" t="n">
        <v>954</v>
      </c>
      <c r="B959" s="37" t="s">
        <v>840</v>
      </c>
      <c r="C959" s="37" t="s">
        <v>841</v>
      </c>
      <c r="D959" s="37"/>
      <c r="E959" s="37"/>
      <c r="F959" s="37"/>
      <c r="G959" s="37"/>
      <c r="H959" s="37" t="s">
        <v>842</v>
      </c>
      <c r="I959" s="37" t="s">
        <v>843</v>
      </c>
    </row>
    <row r="960" customFormat="false" ht="11.25" hidden="false" customHeight="true" outlineLevel="0" collapsed="false">
      <c r="A960" s="30" t="n">
        <v>955</v>
      </c>
      <c r="B960" s="38" t="str">
        <f aca="false">INDEX('ANEXO A'!$E:$E,MATCH(C960,'ANEXO A'!$F:$F,0))</f>
        <v>CPU73</v>
      </c>
      <c r="C960" s="39" t="s">
        <v>239</v>
      </c>
      <c r="D960" s="39"/>
      <c r="E960" s="39"/>
      <c r="F960" s="39"/>
      <c r="G960" s="39"/>
      <c r="H960" s="38" t="s">
        <v>886</v>
      </c>
      <c r="I960" s="40" t="n">
        <f aca="false">I968</f>
        <v>4.86</v>
      </c>
    </row>
    <row r="961" customFormat="false" ht="22.5" hidden="false" customHeight="false" outlineLevel="0" collapsed="false">
      <c r="A961" s="30" t="n">
        <v>956</v>
      </c>
      <c r="B961" s="41" t="s">
        <v>844</v>
      </c>
      <c r="C961" s="41" t="s">
        <v>845</v>
      </c>
      <c r="D961" s="41" t="s">
        <v>8</v>
      </c>
      <c r="E961" s="41" t="s">
        <v>9</v>
      </c>
      <c r="F961" s="41" t="s">
        <v>10</v>
      </c>
      <c r="G961" s="41" t="s">
        <v>846</v>
      </c>
      <c r="H961" s="41" t="s">
        <v>847</v>
      </c>
      <c r="I961" s="41" t="s">
        <v>848</v>
      </c>
    </row>
    <row r="962" customFormat="false" ht="11.25" hidden="false" customHeight="false" outlineLevel="0" collapsed="false">
      <c r="A962" s="30" t="n">
        <v>957</v>
      </c>
      <c r="B962" s="27" t="s">
        <v>16</v>
      </c>
      <c r="C962" s="27" t="s">
        <v>308</v>
      </c>
      <c r="D962" s="27" t="n">
        <v>88264</v>
      </c>
      <c r="E962" s="42" t="s">
        <v>849</v>
      </c>
      <c r="F962" s="27" t="s">
        <v>894</v>
      </c>
      <c r="G962" s="43" t="n">
        <v>0.042</v>
      </c>
      <c r="H962" s="44" t="n">
        <v>22.91</v>
      </c>
      <c r="I962" s="45" t="n">
        <f aca="false">G962*H962</f>
        <v>0.96222</v>
      </c>
    </row>
    <row r="963" customFormat="false" ht="11.25" hidden="false" customHeight="false" outlineLevel="0" collapsed="false">
      <c r="A963" s="30" t="n">
        <v>958</v>
      </c>
      <c r="B963" s="27" t="s">
        <v>16</v>
      </c>
      <c r="C963" s="27" t="s">
        <v>308</v>
      </c>
      <c r="D963" s="27" t="n">
        <v>88247</v>
      </c>
      <c r="E963" s="42" t="s">
        <v>895</v>
      </c>
      <c r="F963" s="27" t="s">
        <v>894</v>
      </c>
      <c r="G963" s="43" t="n">
        <v>0.042</v>
      </c>
      <c r="H963" s="44" t="n">
        <v>17.5</v>
      </c>
      <c r="I963" s="45" t="n">
        <f aca="false">G963*H963</f>
        <v>0.735</v>
      </c>
    </row>
    <row r="964" customFormat="false" ht="11.25" hidden="false" customHeight="false" outlineLevel="0" collapsed="false">
      <c r="A964" s="30" t="n">
        <v>959</v>
      </c>
      <c r="B964" s="27" t="s">
        <v>16</v>
      </c>
      <c r="C964" s="27" t="s">
        <v>308</v>
      </c>
      <c r="D964" s="27" t="n">
        <v>90776</v>
      </c>
      <c r="E964" s="42" t="s">
        <v>896</v>
      </c>
      <c r="F964" s="27" t="s">
        <v>894</v>
      </c>
      <c r="G964" s="43" t="n">
        <v>0.042</v>
      </c>
      <c r="H964" s="44" t="n">
        <v>22.49</v>
      </c>
      <c r="I964" s="45" t="n">
        <f aca="false">G964*H964</f>
        <v>0.94458</v>
      </c>
    </row>
    <row r="965" customFormat="false" ht="11.25" hidden="false" customHeight="false" outlineLevel="0" collapsed="false">
      <c r="A965" s="30" t="n">
        <v>960</v>
      </c>
      <c r="B965" s="27" t="s">
        <v>16</v>
      </c>
      <c r="C965" s="27" t="s">
        <v>877</v>
      </c>
      <c r="D965" s="27" t="s">
        <v>884</v>
      </c>
      <c r="E965" s="42" t="s">
        <v>885</v>
      </c>
      <c r="F965" s="27" t="str">
        <f aca="false">INDEX('ANEXO C'!$H:$H,MATCH(D965,'ANEXO C'!$B:$B,0))</f>
        <v>H</v>
      </c>
      <c r="G965" s="43" t="n">
        <v>0.0056</v>
      </c>
      <c r="H965" s="44" t="n">
        <f aca="false">INDEX('ANEXO C'!$I:$I,MATCH(D965,'ANEXO C'!$B:$B,0))</f>
        <v>230.85</v>
      </c>
      <c r="I965" s="45" t="n">
        <f aca="false">G965*H965</f>
        <v>1.29276</v>
      </c>
    </row>
    <row r="966" customFormat="false" ht="11.25" hidden="false" customHeight="true" outlineLevel="0" collapsed="false">
      <c r="A966" s="30" t="n">
        <v>961</v>
      </c>
      <c r="B966" s="65" t="s">
        <v>869</v>
      </c>
      <c r="C966" s="65"/>
      <c r="D966" s="65"/>
      <c r="E966" s="65"/>
      <c r="F966" s="49"/>
      <c r="G966" s="49"/>
      <c r="H966" s="50"/>
      <c r="I966" s="51" t="n">
        <f aca="false">ROUND(SUM(I962:I965),2)</f>
        <v>3.93</v>
      </c>
    </row>
    <row r="967" customFormat="false" ht="11.25" hidden="false" customHeight="true" outlineLevel="0" collapsed="false">
      <c r="A967" s="30" t="n">
        <v>962</v>
      </c>
      <c r="B967" s="65" t="s">
        <v>870</v>
      </c>
      <c r="C967" s="65"/>
      <c r="D967" s="65"/>
      <c r="E967" s="65"/>
      <c r="F967" s="49"/>
      <c r="G967" s="49"/>
      <c r="H967" s="50"/>
      <c r="I967" s="51" t="n">
        <f aca="false">ROUND(I966*$I$5,2)</f>
        <v>0.93</v>
      </c>
    </row>
    <row r="968" customFormat="false" ht="11.25" hidden="false" customHeight="true" outlineLevel="0" collapsed="false">
      <c r="A968" s="30" t="n">
        <v>963</v>
      </c>
      <c r="B968" s="65" t="s">
        <v>881</v>
      </c>
      <c r="C968" s="65"/>
      <c r="D968" s="65"/>
      <c r="E968" s="65"/>
      <c r="F968" s="49"/>
      <c r="G968" s="49"/>
      <c r="H968" s="50"/>
      <c r="I968" s="51" t="n">
        <f aca="false">ROUND(SUM(I966:I967),2)</f>
        <v>4.86</v>
      </c>
    </row>
    <row r="969" customFormat="false" ht="11.25" hidden="false" customHeight="false" outlineLevel="0" collapsed="false">
      <c r="A969" s="30" t="n">
        <v>964</v>
      </c>
      <c r="B969" s="38"/>
      <c r="C969" s="38"/>
      <c r="D969" s="38"/>
      <c r="E969" s="58"/>
      <c r="F969" s="38"/>
      <c r="G969" s="38"/>
      <c r="H969" s="38"/>
      <c r="I969" s="38"/>
    </row>
    <row r="970" customFormat="false" ht="22.5" hidden="false" customHeight="true" outlineLevel="0" collapsed="false">
      <c r="A970" s="30" t="n">
        <v>965</v>
      </c>
      <c r="B970" s="37" t="s">
        <v>840</v>
      </c>
      <c r="C970" s="37" t="s">
        <v>841</v>
      </c>
      <c r="D970" s="37"/>
      <c r="E970" s="37"/>
      <c r="F970" s="37"/>
      <c r="G970" s="37"/>
      <c r="H970" s="37" t="s">
        <v>842</v>
      </c>
      <c r="I970" s="37" t="s">
        <v>843</v>
      </c>
    </row>
    <row r="971" customFormat="false" ht="11.25" hidden="false" customHeight="true" outlineLevel="0" collapsed="false">
      <c r="A971" s="30" t="n">
        <v>966</v>
      </c>
      <c r="B971" s="38" t="str">
        <f aca="false">INDEX('ANEXO A'!$E:$E,MATCH(C971,'ANEXO A'!$F:$F,0))</f>
        <v>CPU74</v>
      </c>
      <c r="C971" s="39" t="s">
        <v>242</v>
      </c>
      <c r="D971" s="39"/>
      <c r="E971" s="39"/>
      <c r="F971" s="39"/>
      <c r="G971" s="39"/>
      <c r="H971" s="38" t="s">
        <v>886</v>
      </c>
      <c r="I971" s="40" t="n">
        <f aca="false">I979</f>
        <v>4.86</v>
      </c>
    </row>
    <row r="972" customFormat="false" ht="22.5" hidden="false" customHeight="false" outlineLevel="0" collapsed="false">
      <c r="A972" s="30" t="n">
        <v>967</v>
      </c>
      <c r="B972" s="41" t="s">
        <v>844</v>
      </c>
      <c r="C972" s="41" t="s">
        <v>845</v>
      </c>
      <c r="D972" s="41" t="s">
        <v>8</v>
      </c>
      <c r="E972" s="41" t="s">
        <v>9</v>
      </c>
      <c r="F972" s="41" t="s">
        <v>10</v>
      </c>
      <c r="G972" s="41" t="s">
        <v>846</v>
      </c>
      <c r="H972" s="41" t="s">
        <v>847</v>
      </c>
      <c r="I972" s="41" t="s">
        <v>848</v>
      </c>
    </row>
    <row r="973" customFormat="false" ht="11.25" hidden="false" customHeight="false" outlineLevel="0" collapsed="false">
      <c r="A973" s="30" t="n">
        <v>968</v>
      </c>
      <c r="B973" s="27" t="s">
        <v>16</v>
      </c>
      <c r="C973" s="27" t="s">
        <v>308</v>
      </c>
      <c r="D973" s="27" t="n">
        <v>88264</v>
      </c>
      <c r="E973" s="42" t="s">
        <v>849</v>
      </c>
      <c r="F973" s="27" t="s">
        <v>894</v>
      </c>
      <c r="G973" s="43" t="n">
        <v>0.042</v>
      </c>
      <c r="H973" s="44" t="n">
        <v>22.91</v>
      </c>
      <c r="I973" s="45" t="n">
        <f aca="false">G973*H973</f>
        <v>0.96222</v>
      </c>
    </row>
    <row r="974" customFormat="false" ht="11.25" hidden="false" customHeight="false" outlineLevel="0" collapsed="false">
      <c r="A974" s="30" t="n">
        <v>969</v>
      </c>
      <c r="B974" s="27" t="s">
        <v>16</v>
      </c>
      <c r="C974" s="27" t="s">
        <v>308</v>
      </c>
      <c r="D974" s="27" t="n">
        <v>88247</v>
      </c>
      <c r="E974" s="42" t="s">
        <v>895</v>
      </c>
      <c r="F974" s="27" t="s">
        <v>894</v>
      </c>
      <c r="G974" s="43" t="n">
        <v>0.042</v>
      </c>
      <c r="H974" s="44" t="n">
        <v>17.5</v>
      </c>
      <c r="I974" s="45" t="n">
        <f aca="false">G974*H974</f>
        <v>0.735</v>
      </c>
    </row>
    <row r="975" customFormat="false" ht="11.25" hidden="false" customHeight="false" outlineLevel="0" collapsed="false">
      <c r="A975" s="30" t="n">
        <v>970</v>
      </c>
      <c r="B975" s="27" t="s">
        <v>16</v>
      </c>
      <c r="C975" s="27" t="s">
        <v>308</v>
      </c>
      <c r="D975" s="27" t="n">
        <v>90776</v>
      </c>
      <c r="E975" s="42" t="s">
        <v>896</v>
      </c>
      <c r="F975" s="27" t="s">
        <v>894</v>
      </c>
      <c r="G975" s="43" t="n">
        <v>0.042</v>
      </c>
      <c r="H975" s="44" t="n">
        <v>22.49</v>
      </c>
      <c r="I975" s="45" t="n">
        <f aca="false">G975*H975</f>
        <v>0.94458</v>
      </c>
    </row>
    <row r="976" customFormat="false" ht="11.25" hidden="false" customHeight="false" outlineLevel="0" collapsed="false">
      <c r="A976" s="30" t="n">
        <v>971</v>
      </c>
      <c r="B976" s="27" t="s">
        <v>16</v>
      </c>
      <c r="C976" s="27" t="s">
        <v>877</v>
      </c>
      <c r="D976" s="27" t="s">
        <v>884</v>
      </c>
      <c r="E976" s="42" t="s">
        <v>885</v>
      </c>
      <c r="F976" s="27" t="str">
        <f aca="false">INDEX('ANEXO C'!$H:$H,MATCH(D976,'ANEXO C'!$B:$B,0))</f>
        <v>H</v>
      </c>
      <c r="G976" s="43" t="n">
        <v>0.0056</v>
      </c>
      <c r="H976" s="44" t="n">
        <f aca="false">INDEX('ANEXO C'!$I:$I,MATCH(D976,'ANEXO C'!$B:$B,0))</f>
        <v>230.85</v>
      </c>
      <c r="I976" s="45" t="n">
        <f aca="false">G976*H976</f>
        <v>1.29276</v>
      </c>
    </row>
    <row r="977" customFormat="false" ht="11.25" hidden="false" customHeight="true" outlineLevel="0" collapsed="false">
      <c r="A977" s="30" t="n">
        <v>972</v>
      </c>
      <c r="B977" s="65" t="s">
        <v>869</v>
      </c>
      <c r="C977" s="65"/>
      <c r="D977" s="65"/>
      <c r="E977" s="65"/>
      <c r="F977" s="49"/>
      <c r="G977" s="49"/>
      <c r="H977" s="50"/>
      <c r="I977" s="51" t="n">
        <f aca="false">ROUND(SUM(I973:I976),2)</f>
        <v>3.93</v>
      </c>
    </row>
    <row r="978" customFormat="false" ht="11.25" hidden="false" customHeight="true" outlineLevel="0" collapsed="false">
      <c r="A978" s="30" t="n">
        <v>973</v>
      </c>
      <c r="B978" s="65" t="s">
        <v>870</v>
      </c>
      <c r="C978" s="65"/>
      <c r="D978" s="65"/>
      <c r="E978" s="65"/>
      <c r="F978" s="49"/>
      <c r="G978" s="49"/>
      <c r="H978" s="50"/>
      <c r="I978" s="51" t="n">
        <f aca="false">ROUND(I977*$I$5,2)</f>
        <v>0.93</v>
      </c>
    </row>
    <row r="979" customFormat="false" ht="11.25" hidden="false" customHeight="true" outlineLevel="0" collapsed="false">
      <c r="A979" s="30" t="n">
        <v>974</v>
      </c>
      <c r="B979" s="65" t="s">
        <v>881</v>
      </c>
      <c r="C979" s="65"/>
      <c r="D979" s="65"/>
      <c r="E979" s="65"/>
      <c r="F979" s="49"/>
      <c r="G979" s="49"/>
      <c r="H979" s="50"/>
      <c r="I979" s="51" t="n">
        <f aca="false">ROUND(SUM(I977:I978),2)</f>
        <v>4.86</v>
      </c>
    </row>
    <row r="980" customFormat="false" ht="11.25" hidden="false" customHeight="false" outlineLevel="0" collapsed="false">
      <c r="A980" s="30" t="n">
        <v>975</v>
      </c>
      <c r="B980" s="38"/>
      <c r="C980" s="38"/>
      <c r="D980" s="38"/>
      <c r="E980" s="58"/>
      <c r="F980" s="38"/>
      <c r="G980" s="38"/>
      <c r="H980" s="38"/>
      <c r="I980" s="38"/>
    </row>
    <row r="981" customFormat="false" ht="22.5" hidden="false" customHeight="true" outlineLevel="0" collapsed="false">
      <c r="A981" s="30" t="n">
        <v>976</v>
      </c>
      <c r="B981" s="37" t="s">
        <v>840</v>
      </c>
      <c r="C981" s="37" t="s">
        <v>841</v>
      </c>
      <c r="D981" s="37"/>
      <c r="E981" s="37"/>
      <c r="F981" s="37"/>
      <c r="G981" s="37"/>
      <c r="H981" s="37" t="s">
        <v>842</v>
      </c>
      <c r="I981" s="37" t="s">
        <v>843</v>
      </c>
    </row>
    <row r="982" customFormat="false" ht="11.25" hidden="false" customHeight="true" outlineLevel="0" collapsed="false">
      <c r="A982" s="30" t="n">
        <v>977</v>
      </c>
      <c r="B982" s="38" t="str">
        <f aca="false">INDEX('ANEXO A'!$E:$E,MATCH(C982,'ANEXO A'!$F:$F,0))</f>
        <v>CPU75</v>
      </c>
      <c r="C982" s="39" t="s">
        <v>245</v>
      </c>
      <c r="D982" s="39"/>
      <c r="E982" s="39"/>
      <c r="F982" s="39"/>
      <c r="G982" s="39"/>
      <c r="H982" s="38" t="s">
        <v>20</v>
      </c>
      <c r="I982" s="40" t="n">
        <f aca="false">I991</f>
        <v>60.39</v>
      </c>
    </row>
    <row r="983" customFormat="false" ht="22.5" hidden="false" customHeight="false" outlineLevel="0" collapsed="false">
      <c r="A983" s="30" t="n">
        <v>978</v>
      </c>
      <c r="B983" s="41" t="s">
        <v>844</v>
      </c>
      <c r="C983" s="41" t="s">
        <v>845</v>
      </c>
      <c r="D983" s="41" t="s">
        <v>8</v>
      </c>
      <c r="E983" s="41" t="s">
        <v>9</v>
      </c>
      <c r="F983" s="41" t="s">
        <v>10</v>
      </c>
      <c r="G983" s="41" t="s">
        <v>846</v>
      </c>
      <c r="H983" s="41" t="s">
        <v>847</v>
      </c>
      <c r="I983" s="41" t="s">
        <v>848</v>
      </c>
    </row>
    <row r="984" customFormat="false" ht="11.25" hidden="false" customHeight="false" outlineLevel="0" collapsed="false">
      <c r="A984" s="30" t="n">
        <v>979</v>
      </c>
      <c r="B984" s="27" t="s">
        <v>16</v>
      </c>
      <c r="C984" s="27" t="s">
        <v>308</v>
      </c>
      <c r="D984" s="27" t="n">
        <v>88264</v>
      </c>
      <c r="E984" s="42" t="s">
        <v>849</v>
      </c>
      <c r="F984" s="27" t="s">
        <v>894</v>
      </c>
      <c r="G984" s="43" t="n">
        <v>0.33184</v>
      </c>
      <c r="H984" s="44" t="n">
        <v>22.91</v>
      </c>
      <c r="I984" s="45" t="n">
        <f aca="false">G984*H984</f>
        <v>7.6024544</v>
      </c>
    </row>
    <row r="985" customFormat="false" ht="11.25" hidden="false" customHeight="false" outlineLevel="0" collapsed="false">
      <c r="A985" s="30" t="n">
        <v>980</v>
      </c>
      <c r="B985" s="27" t="s">
        <v>16</v>
      </c>
      <c r="C985" s="27" t="s">
        <v>308</v>
      </c>
      <c r="D985" s="27" t="n">
        <v>88247</v>
      </c>
      <c r="E985" s="42" t="s">
        <v>895</v>
      </c>
      <c r="F985" s="27" t="s">
        <v>894</v>
      </c>
      <c r="G985" s="43" t="n">
        <v>0.33184</v>
      </c>
      <c r="H985" s="44" t="n">
        <v>17.5</v>
      </c>
      <c r="I985" s="45" t="n">
        <f aca="false">G985*H985</f>
        <v>5.8072</v>
      </c>
    </row>
    <row r="986" customFormat="false" ht="11.25" hidden="false" customHeight="false" outlineLevel="0" collapsed="false">
      <c r="A986" s="30" t="n">
        <v>981</v>
      </c>
      <c r="B986" s="27" t="s">
        <v>16</v>
      </c>
      <c r="C986" s="27" t="s">
        <v>308</v>
      </c>
      <c r="D986" s="27" t="n">
        <v>90776</v>
      </c>
      <c r="E986" s="42" t="s">
        <v>896</v>
      </c>
      <c r="F986" s="27" t="s">
        <v>894</v>
      </c>
      <c r="G986" s="43" t="n">
        <v>0.33184</v>
      </c>
      <c r="H986" s="44" t="n">
        <v>22.49</v>
      </c>
      <c r="I986" s="45" t="n">
        <f aca="false">G986*H986</f>
        <v>7.4630816</v>
      </c>
    </row>
    <row r="987" customFormat="false" ht="22.5" hidden="false" customHeight="false" outlineLevel="0" collapsed="false">
      <c r="A987" s="30" t="n">
        <v>982</v>
      </c>
      <c r="B987" s="27" t="s">
        <v>16</v>
      </c>
      <c r="C987" s="27" t="s">
        <v>308</v>
      </c>
      <c r="D987" s="27" t="n">
        <v>97914</v>
      </c>
      <c r="E987" s="42" t="s">
        <v>892</v>
      </c>
      <c r="F987" s="27" t="s">
        <v>893</v>
      </c>
      <c r="G987" s="43" t="n">
        <v>11.6631627264521</v>
      </c>
      <c r="H987" s="44" t="n">
        <v>2.3</v>
      </c>
      <c r="I987" s="45" t="n">
        <f aca="false">G987*H987</f>
        <v>26.8252742708398</v>
      </c>
    </row>
    <row r="988" customFormat="false" ht="11.25" hidden="false" customHeight="false" outlineLevel="0" collapsed="false">
      <c r="A988" s="30" t="n">
        <v>983</v>
      </c>
      <c r="B988" s="27" t="s">
        <v>16</v>
      </c>
      <c r="C988" s="27" t="s">
        <v>877</v>
      </c>
      <c r="D988" s="27" t="s">
        <v>884</v>
      </c>
      <c r="E988" s="42" t="s">
        <v>885</v>
      </c>
      <c r="F988" s="27" t="str">
        <f aca="false">INDEX('ANEXO C'!$H:$H,MATCH(D988,'ANEXO C'!$B:$B,0))</f>
        <v>H</v>
      </c>
      <c r="G988" s="43" t="n">
        <v>0.005</v>
      </c>
      <c r="H988" s="44" t="n">
        <f aca="false">INDEX('ANEXO C'!$I:$I,MATCH(D988,'ANEXO C'!$B:$B,0))</f>
        <v>230.85</v>
      </c>
      <c r="I988" s="45" t="n">
        <f aca="false">G988*H988</f>
        <v>1.15425</v>
      </c>
    </row>
    <row r="989" customFormat="false" ht="11.25" hidden="false" customHeight="true" outlineLevel="0" collapsed="false">
      <c r="A989" s="30" t="n">
        <v>984</v>
      </c>
      <c r="B989" s="65" t="s">
        <v>869</v>
      </c>
      <c r="C989" s="65"/>
      <c r="D989" s="65"/>
      <c r="E989" s="65"/>
      <c r="F989" s="49"/>
      <c r="G989" s="49"/>
      <c r="H989" s="50"/>
      <c r="I989" s="51" t="n">
        <f aca="false">ROUND(SUM(I984:I988),2)</f>
        <v>48.85</v>
      </c>
    </row>
    <row r="990" customFormat="false" ht="11.25" hidden="false" customHeight="true" outlineLevel="0" collapsed="false">
      <c r="A990" s="30" t="n">
        <v>985</v>
      </c>
      <c r="B990" s="65" t="s">
        <v>870</v>
      </c>
      <c r="C990" s="65"/>
      <c r="D990" s="65"/>
      <c r="E990" s="65"/>
      <c r="F990" s="49"/>
      <c r="G990" s="49"/>
      <c r="H990" s="50"/>
      <c r="I990" s="51" t="n">
        <f aca="false">ROUND(I989*$I$5,2)</f>
        <v>11.54</v>
      </c>
    </row>
    <row r="991" customFormat="false" ht="11.25" hidden="false" customHeight="true" outlineLevel="0" collapsed="false">
      <c r="A991" s="30" t="n">
        <v>986</v>
      </c>
      <c r="B991" s="65" t="s">
        <v>881</v>
      </c>
      <c r="C991" s="65"/>
      <c r="D991" s="65"/>
      <c r="E991" s="65"/>
      <c r="F991" s="49"/>
      <c r="G991" s="49"/>
      <c r="H991" s="50"/>
      <c r="I991" s="51" t="n">
        <f aca="false">ROUND(SUM(I989:I990),2)</f>
        <v>60.39</v>
      </c>
    </row>
    <row r="992" customFormat="false" ht="11.25" hidden="false" customHeight="false" outlineLevel="0" collapsed="false">
      <c r="A992" s="30" t="n">
        <v>987</v>
      </c>
      <c r="B992" s="38"/>
      <c r="C992" s="38"/>
      <c r="D992" s="38"/>
      <c r="E992" s="58"/>
      <c r="F992" s="38"/>
      <c r="G992" s="38"/>
      <c r="H992" s="38"/>
      <c r="I992" s="38"/>
    </row>
    <row r="993" customFormat="false" ht="22.5" hidden="false" customHeight="true" outlineLevel="0" collapsed="false">
      <c r="A993" s="30" t="n">
        <v>988</v>
      </c>
      <c r="B993" s="37" t="s">
        <v>840</v>
      </c>
      <c r="C993" s="37" t="s">
        <v>841</v>
      </c>
      <c r="D993" s="37"/>
      <c r="E993" s="37"/>
      <c r="F993" s="37"/>
      <c r="G993" s="37"/>
      <c r="H993" s="37" t="s">
        <v>842</v>
      </c>
      <c r="I993" s="37" t="s">
        <v>843</v>
      </c>
    </row>
    <row r="994" customFormat="false" ht="11.25" hidden="false" customHeight="true" outlineLevel="0" collapsed="false">
      <c r="A994" s="30" t="n">
        <v>989</v>
      </c>
      <c r="B994" s="38" t="str">
        <f aca="false">INDEX('ANEXO A'!$E:$E,MATCH(C994,'ANEXO A'!$F:$F,0))</f>
        <v>CPU76</v>
      </c>
      <c r="C994" s="39" t="s">
        <v>248</v>
      </c>
      <c r="D994" s="39"/>
      <c r="E994" s="39"/>
      <c r="F994" s="39"/>
      <c r="G994" s="39"/>
      <c r="H994" s="38" t="s">
        <v>886</v>
      </c>
      <c r="I994" s="40" t="n">
        <f aca="false">I1003</f>
        <v>282.78</v>
      </c>
    </row>
    <row r="995" customFormat="false" ht="22.5" hidden="false" customHeight="false" outlineLevel="0" collapsed="false">
      <c r="A995" s="30" t="n">
        <v>990</v>
      </c>
      <c r="B995" s="41" t="s">
        <v>844</v>
      </c>
      <c r="C995" s="41" t="s">
        <v>845</v>
      </c>
      <c r="D995" s="41" t="s">
        <v>8</v>
      </c>
      <c r="E995" s="41" t="s">
        <v>9</v>
      </c>
      <c r="F995" s="41" t="s">
        <v>10</v>
      </c>
      <c r="G995" s="41" t="s">
        <v>846</v>
      </c>
      <c r="H995" s="41" t="s">
        <v>847</v>
      </c>
      <c r="I995" s="41" t="s">
        <v>848</v>
      </c>
    </row>
    <row r="996" customFormat="false" ht="11.25" hidden="false" customHeight="false" outlineLevel="0" collapsed="false">
      <c r="A996" s="30" t="n">
        <v>991</v>
      </c>
      <c r="B996" s="27" t="s">
        <v>16</v>
      </c>
      <c r="C996" s="27" t="s">
        <v>308</v>
      </c>
      <c r="D996" s="27" t="n">
        <v>88264</v>
      </c>
      <c r="E996" s="42" t="s">
        <v>849</v>
      </c>
      <c r="F996" s="27" t="s">
        <v>894</v>
      </c>
      <c r="G996" s="43" t="n">
        <v>0.033184</v>
      </c>
      <c r="H996" s="44" t="n">
        <v>22.91</v>
      </c>
      <c r="I996" s="45" t="n">
        <f aca="false">G996*H996</f>
        <v>0.76024544</v>
      </c>
    </row>
    <row r="997" customFormat="false" ht="11.25" hidden="false" customHeight="false" outlineLevel="0" collapsed="false">
      <c r="A997" s="30" t="n">
        <v>992</v>
      </c>
      <c r="B997" s="27" t="s">
        <v>16</v>
      </c>
      <c r="C997" s="27" t="s">
        <v>308</v>
      </c>
      <c r="D997" s="27" t="n">
        <v>88247</v>
      </c>
      <c r="E997" s="42" t="s">
        <v>895</v>
      </c>
      <c r="F997" s="27" t="s">
        <v>894</v>
      </c>
      <c r="G997" s="43" t="n">
        <v>0.033184</v>
      </c>
      <c r="H997" s="44" t="n">
        <v>17.5</v>
      </c>
      <c r="I997" s="45" t="n">
        <f aca="false">G997*H997</f>
        <v>0.58072</v>
      </c>
    </row>
    <row r="998" customFormat="false" ht="11.25" hidden="false" customHeight="false" outlineLevel="0" collapsed="false">
      <c r="A998" s="30" t="n">
        <v>993</v>
      </c>
      <c r="B998" s="27" t="s">
        <v>16</v>
      </c>
      <c r="C998" s="27" t="s">
        <v>308</v>
      </c>
      <c r="D998" s="27" t="n">
        <v>90776</v>
      </c>
      <c r="E998" s="42" t="s">
        <v>896</v>
      </c>
      <c r="F998" s="27" t="s">
        <v>894</v>
      </c>
      <c r="G998" s="43" t="n">
        <v>0.033184</v>
      </c>
      <c r="H998" s="44" t="n">
        <v>22.49</v>
      </c>
      <c r="I998" s="45" t="n">
        <f aca="false">G998*H998</f>
        <v>0.74630816</v>
      </c>
    </row>
    <row r="999" customFormat="false" ht="22.5" hidden="false" customHeight="false" outlineLevel="0" collapsed="false">
      <c r="A999" s="30" t="n">
        <v>994</v>
      </c>
      <c r="B999" s="27" t="s">
        <v>16</v>
      </c>
      <c r="C999" s="27" t="s">
        <v>308</v>
      </c>
      <c r="D999" s="27" t="n">
        <v>97914</v>
      </c>
      <c r="E999" s="42" t="s">
        <v>892</v>
      </c>
      <c r="F999" s="27" t="s">
        <v>893</v>
      </c>
      <c r="G999" s="43" t="n">
        <v>98.48892969004</v>
      </c>
      <c r="H999" s="44" t="n">
        <v>2.3</v>
      </c>
      <c r="I999" s="45" t="n">
        <f aca="false">G999*H999</f>
        <v>226.524538287092</v>
      </c>
    </row>
    <row r="1000" customFormat="false" ht="11.25" hidden="false" customHeight="false" outlineLevel="0" collapsed="false">
      <c r="A1000" s="30" t="n">
        <v>995</v>
      </c>
      <c r="B1000" s="27" t="s">
        <v>16</v>
      </c>
      <c r="C1000" s="27" t="s">
        <v>877</v>
      </c>
      <c r="D1000" s="27" t="s">
        <v>884</v>
      </c>
      <c r="E1000" s="42" t="s">
        <v>885</v>
      </c>
      <c r="F1000" s="27" t="str">
        <f aca="false">INDEX('ANEXO C'!$H:$H,MATCH(D1000,'ANEXO C'!$B:$B,0))</f>
        <v>H</v>
      </c>
      <c r="G1000" s="43" t="n">
        <v>0.0005</v>
      </c>
      <c r="H1000" s="44" t="n">
        <f aca="false">INDEX('ANEXO C'!$I:$I,MATCH(D1000,'ANEXO C'!$B:$B,0))</f>
        <v>230.85</v>
      </c>
      <c r="I1000" s="45" t="n">
        <f aca="false">G1000*H1000</f>
        <v>0.115425</v>
      </c>
    </row>
    <row r="1001" customFormat="false" ht="11.25" hidden="false" customHeight="true" outlineLevel="0" collapsed="false">
      <c r="A1001" s="30" t="n">
        <v>996</v>
      </c>
      <c r="B1001" s="65" t="s">
        <v>869</v>
      </c>
      <c r="C1001" s="65"/>
      <c r="D1001" s="65"/>
      <c r="E1001" s="65"/>
      <c r="F1001" s="49"/>
      <c r="G1001" s="49"/>
      <c r="H1001" s="50"/>
      <c r="I1001" s="51" t="n">
        <f aca="false">ROUND(SUM(I996:I1000),2)</f>
        <v>228.73</v>
      </c>
    </row>
    <row r="1002" customFormat="false" ht="11.25" hidden="false" customHeight="true" outlineLevel="0" collapsed="false">
      <c r="A1002" s="30" t="n">
        <v>997</v>
      </c>
      <c r="B1002" s="65" t="s">
        <v>870</v>
      </c>
      <c r="C1002" s="65"/>
      <c r="D1002" s="65"/>
      <c r="E1002" s="65"/>
      <c r="F1002" s="49"/>
      <c r="G1002" s="49"/>
      <c r="H1002" s="50"/>
      <c r="I1002" s="51" t="n">
        <f aca="false">ROUND(I1001*$I$5,2)</f>
        <v>54.05</v>
      </c>
    </row>
    <row r="1003" customFormat="false" ht="11.25" hidden="false" customHeight="true" outlineLevel="0" collapsed="false">
      <c r="A1003" s="30" t="n">
        <v>998</v>
      </c>
      <c r="B1003" s="65" t="s">
        <v>881</v>
      </c>
      <c r="C1003" s="65"/>
      <c r="D1003" s="65"/>
      <c r="E1003" s="65"/>
      <c r="F1003" s="49"/>
      <c r="G1003" s="49"/>
      <c r="H1003" s="50"/>
      <c r="I1003" s="51" t="n">
        <f aca="false">ROUND(SUM(I1001:I1002),2)</f>
        <v>282.78</v>
      </c>
    </row>
    <row r="1004" customFormat="false" ht="11.25" hidden="false" customHeight="false" outlineLevel="0" collapsed="false">
      <c r="A1004" s="30" t="n">
        <v>999</v>
      </c>
      <c r="B1004" s="38"/>
      <c r="C1004" s="38"/>
      <c r="D1004" s="38"/>
      <c r="E1004" s="58"/>
      <c r="F1004" s="38"/>
      <c r="G1004" s="38"/>
      <c r="H1004" s="38"/>
      <c r="I1004" s="38"/>
    </row>
    <row r="1005" customFormat="false" ht="22.5" hidden="false" customHeight="true" outlineLevel="0" collapsed="false">
      <c r="A1005" s="30" t="n">
        <v>1000</v>
      </c>
      <c r="B1005" s="37" t="s">
        <v>840</v>
      </c>
      <c r="C1005" s="37" t="s">
        <v>841</v>
      </c>
      <c r="D1005" s="37"/>
      <c r="E1005" s="37"/>
      <c r="F1005" s="37"/>
      <c r="G1005" s="37"/>
      <c r="H1005" s="37" t="s">
        <v>842</v>
      </c>
      <c r="I1005" s="37" t="s">
        <v>843</v>
      </c>
    </row>
    <row r="1006" customFormat="false" ht="11.25" hidden="false" customHeight="true" outlineLevel="0" collapsed="false">
      <c r="A1006" s="30" t="n">
        <v>1001</v>
      </c>
      <c r="B1006" s="38" t="str">
        <f aca="false">INDEX('ANEXO A'!$E:$E,MATCH(C1006,'ANEXO A'!$F:$F,0))</f>
        <v>CPU77</v>
      </c>
      <c r="C1006" s="39" t="s">
        <v>251</v>
      </c>
      <c r="D1006" s="39"/>
      <c r="E1006" s="39"/>
      <c r="F1006" s="39"/>
      <c r="G1006" s="39"/>
      <c r="H1006" s="38" t="s">
        <v>20</v>
      </c>
      <c r="I1006" s="40" t="n">
        <f aca="false">I1014</f>
        <v>4.76</v>
      </c>
    </row>
    <row r="1007" customFormat="false" ht="22.5" hidden="false" customHeight="false" outlineLevel="0" collapsed="false">
      <c r="A1007" s="30" t="n">
        <v>1002</v>
      </c>
      <c r="B1007" s="41" t="s">
        <v>844</v>
      </c>
      <c r="C1007" s="41" t="s">
        <v>845</v>
      </c>
      <c r="D1007" s="41" t="s">
        <v>8</v>
      </c>
      <c r="E1007" s="41" t="s">
        <v>9</v>
      </c>
      <c r="F1007" s="41" t="s">
        <v>10</v>
      </c>
      <c r="G1007" s="41" t="s">
        <v>846</v>
      </c>
      <c r="H1007" s="41" t="s">
        <v>847</v>
      </c>
      <c r="I1007" s="41" t="s">
        <v>848</v>
      </c>
    </row>
    <row r="1008" customFormat="false" ht="11.25" hidden="false" customHeight="false" outlineLevel="0" collapsed="false">
      <c r="A1008" s="30" t="n">
        <v>1003</v>
      </c>
      <c r="B1008" s="27" t="s">
        <v>16</v>
      </c>
      <c r="C1008" s="27" t="s">
        <v>308</v>
      </c>
      <c r="D1008" s="27" t="n">
        <v>88264</v>
      </c>
      <c r="E1008" s="42" t="s">
        <v>849</v>
      </c>
      <c r="F1008" s="27" t="s">
        <v>894</v>
      </c>
      <c r="G1008" s="43" t="n">
        <v>0.0428</v>
      </c>
      <c r="H1008" s="44" t="n">
        <v>22.91</v>
      </c>
      <c r="I1008" s="45" t="n">
        <f aca="false">G1008*H1008</f>
        <v>0.980548</v>
      </c>
    </row>
    <row r="1009" customFormat="false" ht="11.25" hidden="false" customHeight="false" outlineLevel="0" collapsed="false">
      <c r="A1009" s="30" t="n">
        <v>1004</v>
      </c>
      <c r="B1009" s="27" t="s">
        <v>16</v>
      </c>
      <c r="C1009" s="27" t="s">
        <v>308</v>
      </c>
      <c r="D1009" s="27" t="n">
        <v>88247</v>
      </c>
      <c r="E1009" s="42" t="s">
        <v>895</v>
      </c>
      <c r="F1009" s="27" t="s">
        <v>894</v>
      </c>
      <c r="G1009" s="43" t="n">
        <v>0.0428</v>
      </c>
      <c r="H1009" s="44" t="n">
        <v>17.5</v>
      </c>
      <c r="I1009" s="45" t="n">
        <f aca="false">G1009*H1009</f>
        <v>0.749</v>
      </c>
    </row>
    <row r="1010" customFormat="false" ht="11.25" hidden="false" customHeight="false" outlineLevel="0" collapsed="false">
      <c r="A1010" s="30" t="n">
        <v>1005</v>
      </c>
      <c r="B1010" s="27" t="s">
        <v>16</v>
      </c>
      <c r="C1010" s="27" t="s">
        <v>308</v>
      </c>
      <c r="D1010" s="27" t="n">
        <v>90776</v>
      </c>
      <c r="E1010" s="42" t="s">
        <v>896</v>
      </c>
      <c r="F1010" s="27" t="s">
        <v>894</v>
      </c>
      <c r="G1010" s="43" t="n">
        <v>0.0428</v>
      </c>
      <c r="H1010" s="44" t="n">
        <v>22.49</v>
      </c>
      <c r="I1010" s="45" t="n">
        <f aca="false">G1010*H1010</f>
        <v>0.962572</v>
      </c>
    </row>
    <row r="1011" customFormat="false" ht="11.25" hidden="false" customHeight="false" outlineLevel="0" collapsed="false">
      <c r="A1011" s="30" t="n">
        <v>1006</v>
      </c>
      <c r="B1011" s="27" t="s">
        <v>16</v>
      </c>
      <c r="C1011" s="27" t="s">
        <v>877</v>
      </c>
      <c r="D1011" s="27" t="s">
        <v>884</v>
      </c>
      <c r="E1011" s="42" t="s">
        <v>885</v>
      </c>
      <c r="F1011" s="27" t="str">
        <f aca="false">INDEX('ANEXO C'!$H:$H,MATCH(D1011,'ANEXO C'!$B:$B,0))</f>
        <v>H</v>
      </c>
      <c r="G1011" s="43" t="n">
        <v>0.005</v>
      </c>
      <c r="H1011" s="44" t="n">
        <f aca="false">INDEX('ANEXO C'!$I:$I,MATCH(D1011,'ANEXO C'!$B:$B,0))</f>
        <v>230.85</v>
      </c>
      <c r="I1011" s="45" t="n">
        <f aca="false">G1011*H1011</f>
        <v>1.15425</v>
      </c>
    </row>
    <row r="1012" customFormat="false" ht="11.25" hidden="false" customHeight="true" outlineLevel="0" collapsed="false">
      <c r="A1012" s="30" t="n">
        <v>1007</v>
      </c>
      <c r="B1012" s="65" t="s">
        <v>869</v>
      </c>
      <c r="C1012" s="65"/>
      <c r="D1012" s="65"/>
      <c r="E1012" s="65"/>
      <c r="F1012" s="49"/>
      <c r="G1012" s="49"/>
      <c r="H1012" s="50"/>
      <c r="I1012" s="51" t="n">
        <f aca="false">ROUND(SUM(I1008:I1011),2)</f>
        <v>3.85</v>
      </c>
    </row>
    <row r="1013" customFormat="false" ht="11.25" hidden="false" customHeight="true" outlineLevel="0" collapsed="false">
      <c r="A1013" s="30" t="n">
        <v>1008</v>
      </c>
      <c r="B1013" s="65" t="s">
        <v>870</v>
      </c>
      <c r="C1013" s="65"/>
      <c r="D1013" s="65"/>
      <c r="E1013" s="65"/>
      <c r="F1013" s="49"/>
      <c r="G1013" s="49"/>
      <c r="H1013" s="50"/>
      <c r="I1013" s="51" t="n">
        <f aca="false">ROUND(I1012*$I$5,2)</f>
        <v>0.91</v>
      </c>
    </row>
    <row r="1014" customFormat="false" ht="11.25" hidden="false" customHeight="true" outlineLevel="0" collapsed="false">
      <c r="A1014" s="30" t="n">
        <v>1009</v>
      </c>
      <c r="B1014" s="65" t="s">
        <v>881</v>
      </c>
      <c r="C1014" s="65"/>
      <c r="D1014" s="65"/>
      <c r="E1014" s="65"/>
      <c r="F1014" s="49"/>
      <c r="G1014" s="49"/>
      <c r="H1014" s="50"/>
      <c r="I1014" s="51" t="n">
        <f aca="false">ROUND(SUM(I1012:I1013),2)</f>
        <v>4.76</v>
      </c>
    </row>
    <row r="1015" customFormat="false" ht="11.25" hidden="false" customHeight="false" outlineLevel="0" collapsed="false">
      <c r="A1015" s="30" t="n">
        <v>1010</v>
      </c>
      <c r="B1015" s="38"/>
      <c r="C1015" s="38"/>
      <c r="D1015" s="38"/>
      <c r="E1015" s="58"/>
      <c r="F1015" s="38"/>
      <c r="G1015" s="38"/>
      <c r="H1015" s="38"/>
      <c r="I1015" s="38"/>
    </row>
    <row r="1016" customFormat="false" ht="22.5" hidden="false" customHeight="true" outlineLevel="0" collapsed="false">
      <c r="A1016" s="30" t="n">
        <v>1011</v>
      </c>
      <c r="B1016" s="37" t="s">
        <v>840</v>
      </c>
      <c r="C1016" s="37" t="s">
        <v>841</v>
      </c>
      <c r="D1016" s="37"/>
      <c r="E1016" s="37"/>
      <c r="F1016" s="37"/>
      <c r="G1016" s="37"/>
      <c r="H1016" s="37" t="s">
        <v>842</v>
      </c>
      <c r="I1016" s="37" t="s">
        <v>843</v>
      </c>
    </row>
    <row r="1017" customFormat="false" ht="11.25" hidden="false" customHeight="true" outlineLevel="0" collapsed="false">
      <c r="A1017" s="30" t="n">
        <v>1012</v>
      </c>
      <c r="B1017" s="38" t="str">
        <f aca="false">INDEX('ANEXO A'!$E:$E,MATCH(C1017,'ANEXO A'!$F:$F,0))</f>
        <v>CPU78</v>
      </c>
      <c r="C1017" s="39" t="s">
        <v>255</v>
      </c>
      <c r="D1017" s="39"/>
      <c r="E1017" s="39"/>
      <c r="F1017" s="39"/>
      <c r="G1017" s="39"/>
      <c r="H1017" s="38" t="s">
        <v>20</v>
      </c>
      <c r="I1017" s="40" t="n">
        <f aca="false">I1026</f>
        <v>74.99</v>
      </c>
    </row>
    <row r="1018" customFormat="false" ht="22.5" hidden="false" customHeight="false" outlineLevel="0" collapsed="false">
      <c r="A1018" s="30" t="n">
        <v>1013</v>
      </c>
      <c r="B1018" s="41" t="s">
        <v>844</v>
      </c>
      <c r="C1018" s="41" t="s">
        <v>845</v>
      </c>
      <c r="D1018" s="41" t="s">
        <v>8</v>
      </c>
      <c r="E1018" s="41" t="s">
        <v>9</v>
      </c>
      <c r="F1018" s="41" t="s">
        <v>10</v>
      </c>
      <c r="G1018" s="41" t="s">
        <v>846</v>
      </c>
      <c r="H1018" s="41" t="s">
        <v>847</v>
      </c>
      <c r="I1018" s="41" t="s">
        <v>848</v>
      </c>
    </row>
    <row r="1019" customFormat="false" ht="11.25" hidden="false" customHeight="false" outlineLevel="0" collapsed="false">
      <c r="A1019" s="30" t="n">
        <v>1014</v>
      </c>
      <c r="B1019" s="27" t="s">
        <v>16</v>
      </c>
      <c r="C1019" s="27" t="s">
        <v>308</v>
      </c>
      <c r="D1019" s="27" t="n">
        <v>88264</v>
      </c>
      <c r="E1019" s="42" t="s">
        <v>849</v>
      </c>
      <c r="F1019" s="27" t="s">
        <v>894</v>
      </c>
      <c r="G1019" s="43" t="n">
        <v>0.33184</v>
      </c>
      <c r="H1019" s="44" t="n">
        <v>22.91</v>
      </c>
      <c r="I1019" s="45" t="n">
        <f aca="false">G1019*H1019</f>
        <v>7.6024544</v>
      </c>
    </row>
    <row r="1020" customFormat="false" ht="11.25" hidden="false" customHeight="false" outlineLevel="0" collapsed="false">
      <c r="A1020" s="30" t="n">
        <v>1015</v>
      </c>
      <c r="B1020" s="27" t="s">
        <v>16</v>
      </c>
      <c r="C1020" s="27" t="s">
        <v>308</v>
      </c>
      <c r="D1020" s="27" t="n">
        <v>88247</v>
      </c>
      <c r="E1020" s="42" t="s">
        <v>895</v>
      </c>
      <c r="F1020" s="27" t="s">
        <v>894</v>
      </c>
      <c r="G1020" s="43" t="n">
        <v>0.33184</v>
      </c>
      <c r="H1020" s="44" t="n">
        <v>17.5</v>
      </c>
      <c r="I1020" s="45" t="n">
        <f aca="false">G1020*H1020</f>
        <v>5.8072</v>
      </c>
    </row>
    <row r="1021" customFormat="false" ht="11.25" hidden="false" customHeight="false" outlineLevel="0" collapsed="false">
      <c r="A1021" s="30" t="n">
        <v>1016</v>
      </c>
      <c r="B1021" s="27" t="s">
        <v>16</v>
      </c>
      <c r="C1021" s="27" t="s">
        <v>308</v>
      </c>
      <c r="D1021" s="27" t="n">
        <v>90776</v>
      </c>
      <c r="E1021" s="42" t="s">
        <v>896</v>
      </c>
      <c r="F1021" s="27" t="s">
        <v>894</v>
      </c>
      <c r="G1021" s="43" t="n">
        <v>0.33184</v>
      </c>
      <c r="H1021" s="44" t="n">
        <v>22.49</v>
      </c>
      <c r="I1021" s="45" t="n">
        <f aca="false">G1021*H1021</f>
        <v>7.4630816</v>
      </c>
    </row>
    <row r="1022" customFormat="false" ht="22.5" hidden="false" customHeight="false" outlineLevel="0" collapsed="false">
      <c r="A1022" s="30" t="n">
        <v>1017</v>
      </c>
      <c r="B1022" s="27" t="s">
        <v>16</v>
      </c>
      <c r="C1022" s="27" t="s">
        <v>308</v>
      </c>
      <c r="D1022" s="27" t="n">
        <v>97914</v>
      </c>
      <c r="E1022" s="42" t="s">
        <v>892</v>
      </c>
      <c r="F1022" s="27" t="s">
        <v>893</v>
      </c>
      <c r="G1022" s="43" t="n">
        <v>16.794954326091</v>
      </c>
      <c r="H1022" s="44" t="n">
        <v>2.3</v>
      </c>
      <c r="I1022" s="45" t="n">
        <f aca="false">G1022*H1022</f>
        <v>38.6283949500094</v>
      </c>
    </row>
    <row r="1023" customFormat="false" ht="11.25" hidden="false" customHeight="false" outlineLevel="0" collapsed="false">
      <c r="A1023" s="30" t="n">
        <v>1018</v>
      </c>
      <c r="B1023" s="27" t="s">
        <v>16</v>
      </c>
      <c r="C1023" s="27" t="s">
        <v>877</v>
      </c>
      <c r="D1023" s="27" t="s">
        <v>884</v>
      </c>
      <c r="E1023" s="42" t="s">
        <v>885</v>
      </c>
      <c r="F1023" s="27" t="str">
        <f aca="false">INDEX('ANEXO C'!$H:$H,MATCH(D1023,'ANEXO C'!$B:$B,0))</f>
        <v>H</v>
      </c>
      <c r="G1023" s="43" t="n">
        <v>0.005</v>
      </c>
      <c r="H1023" s="44" t="n">
        <f aca="false">INDEX('ANEXO C'!$I:$I,MATCH(D1023,'ANEXO C'!$B:$B,0))</f>
        <v>230.85</v>
      </c>
      <c r="I1023" s="45" t="n">
        <f aca="false">G1023*H1023</f>
        <v>1.15425</v>
      </c>
    </row>
    <row r="1024" customFormat="false" ht="11.25" hidden="false" customHeight="true" outlineLevel="0" collapsed="false">
      <c r="A1024" s="30" t="n">
        <v>1019</v>
      </c>
      <c r="B1024" s="65" t="s">
        <v>869</v>
      </c>
      <c r="C1024" s="65"/>
      <c r="D1024" s="65"/>
      <c r="E1024" s="65"/>
      <c r="F1024" s="49"/>
      <c r="G1024" s="49"/>
      <c r="H1024" s="50"/>
      <c r="I1024" s="51" t="n">
        <f aca="false">ROUND(SUM(I1019:I1023),2)</f>
        <v>60.66</v>
      </c>
    </row>
    <row r="1025" customFormat="false" ht="11.25" hidden="false" customHeight="true" outlineLevel="0" collapsed="false">
      <c r="A1025" s="30" t="n">
        <v>1020</v>
      </c>
      <c r="B1025" s="65" t="s">
        <v>870</v>
      </c>
      <c r="C1025" s="65"/>
      <c r="D1025" s="65"/>
      <c r="E1025" s="65"/>
      <c r="F1025" s="49"/>
      <c r="G1025" s="49"/>
      <c r="H1025" s="50"/>
      <c r="I1025" s="51" t="n">
        <f aca="false">ROUND(I1024*$I$5,2)</f>
        <v>14.33</v>
      </c>
    </row>
    <row r="1026" customFormat="false" ht="11.25" hidden="false" customHeight="true" outlineLevel="0" collapsed="false">
      <c r="A1026" s="30" t="n">
        <v>1021</v>
      </c>
      <c r="B1026" s="65" t="s">
        <v>881</v>
      </c>
      <c r="C1026" s="65"/>
      <c r="D1026" s="65"/>
      <c r="E1026" s="65"/>
      <c r="F1026" s="49"/>
      <c r="G1026" s="49"/>
      <c r="H1026" s="50"/>
      <c r="I1026" s="51" t="n">
        <f aca="false">ROUND(SUM(I1024:I1025),2)</f>
        <v>74.99</v>
      </c>
    </row>
    <row r="1027" customFormat="false" ht="11.25" hidden="false" customHeight="false" outlineLevel="0" collapsed="false">
      <c r="A1027" s="30" t="n">
        <v>1022</v>
      </c>
      <c r="B1027" s="38"/>
      <c r="C1027" s="38"/>
      <c r="D1027" s="38"/>
      <c r="E1027" s="58"/>
      <c r="F1027" s="38"/>
      <c r="G1027" s="38"/>
      <c r="H1027" s="38"/>
      <c r="I1027" s="38"/>
    </row>
    <row r="1028" customFormat="false" ht="22.5" hidden="false" customHeight="true" outlineLevel="0" collapsed="false">
      <c r="A1028" s="30" t="n">
        <v>1023</v>
      </c>
      <c r="B1028" s="37" t="s">
        <v>840</v>
      </c>
      <c r="C1028" s="37" t="s">
        <v>841</v>
      </c>
      <c r="D1028" s="37"/>
      <c r="E1028" s="37"/>
      <c r="F1028" s="37"/>
      <c r="G1028" s="37"/>
      <c r="H1028" s="37" t="s">
        <v>842</v>
      </c>
      <c r="I1028" s="37" t="s">
        <v>843</v>
      </c>
    </row>
    <row r="1029" customFormat="false" ht="11.25" hidden="false" customHeight="true" outlineLevel="0" collapsed="false">
      <c r="A1029" s="30" t="n">
        <v>1024</v>
      </c>
      <c r="B1029" s="38" t="str">
        <f aca="false">INDEX('ANEXO A'!$E:$E,MATCH(C1029,'ANEXO A'!$F:$F,0))</f>
        <v>CPU79</v>
      </c>
      <c r="C1029" s="39" t="s">
        <v>258</v>
      </c>
      <c r="D1029" s="39"/>
      <c r="E1029" s="39"/>
      <c r="F1029" s="39"/>
      <c r="G1029" s="39"/>
      <c r="H1029" s="38" t="s">
        <v>20</v>
      </c>
      <c r="I1029" s="40" t="n">
        <f aca="false">I1038</f>
        <v>59.45</v>
      </c>
    </row>
    <row r="1030" customFormat="false" ht="22.5" hidden="false" customHeight="false" outlineLevel="0" collapsed="false">
      <c r="A1030" s="30" t="n">
        <v>1025</v>
      </c>
      <c r="B1030" s="41" t="s">
        <v>844</v>
      </c>
      <c r="C1030" s="41" t="s">
        <v>845</v>
      </c>
      <c r="D1030" s="41" t="s">
        <v>8</v>
      </c>
      <c r="E1030" s="41" t="s">
        <v>9</v>
      </c>
      <c r="F1030" s="41" t="s">
        <v>10</v>
      </c>
      <c r="G1030" s="41" t="s">
        <v>846</v>
      </c>
      <c r="H1030" s="41" t="s">
        <v>847</v>
      </c>
      <c r="I1030" s="41" t="s">
        <v>848</v>
      </c>
    </row>
    <row r="1031" customFormat="false" ht="11.25" hidden="false" customHeight="false" outlineLevel="0" collapsed="false">
      <c r="A1031" s="30" t="n">
        <v>1026</v>
      </c>
      <c r="B1031" s="27" t="s">
        <v>16</v>
      </c>
      <c r="C1031" s="27" t="s">
        <v>308</v>
      </c>
      <c r="D1031" s="27" t="n">
        <v>88264</v>
      </c>
      <c r="E1031" s="42" t="s">
        <v>849</v>
      </c>
      <c r="F1031" s="27" t="s">
        <v>894</v>
      </c>
      <c r="G1031" s="43" t="n">
        <v>0.65844</v>
      </c>
      <c r="H1031" s="44" t="n">
        <v>22.91</v>
      </c>
      <c r="I1031" s="45" t="n">
        <f aca="false">G1031*H1031</f>
        <v>15.0848604</v>
      </c>
    </row>
    <row r="1032" customFormat="false" ht="11.25" hidden="false" customHeight="false" outlineLevel="0" collapsed="false">
      <c r="A1032" s="30" t="n">
        <v>1027</v>
      </c>
      <c r="B1032" s="27" t="s">
        <v>16</v>
      </c>
      <c r="C1032" s="27" t="s">
        <v>308</v>
      </c>
      <c r="D1032" s="27" t="n">
        <v>88247</v>
      </c>
      <c r="E1032" s="42" t="s">
        <v>895</v>
      </c>
      <c r="F1032" s="27" t="s">
        <v>894</v>
      </c>
      <c r="G1032" s="43" t="n">
        <v>0.65844</v>
      </c>
      <c r="H1032" s="44" t="n">
        <v>17.5</v>
      </c>
      <c r="I1032" s="45" t="n">
        <f aca="false">G1032*H1032</f>
        <v>11.5227</v>
      </c>
    </row>
    <row r="1033" customFormat="false" ht="11.25" hidden="false" customHeight="false" outlineLevel="0" collapsed="false">
      <c r="A1033" s="30" t="n">
        <v>1028</v>
      </c>
      <c r="B1033" s="27" t="s">
        <v>16</v>
      </c>
      <c r="C1033" s="27" t="s">
        <v>308</v>
      </c>
      <c r="D1033" s="27" t="n">
        <v>90776</v>
      </c>
      <c r="E1033" s="42" t="s">
        <v>896</v>
      </c>
      <c r="F1033" s="27" t="s">
        <v>894</v>
      </c>
      <c r="G1033" s="43" t="n">
        <v>0.65844</v>
      </c>
      <c r="H1033" s="44" t="n">
        <v>22.49</v>
      </c>
      <c r="I1033" s="45" t="n">
        <f aca="false">G1033*H1033</f>
        <v>14.8083156</v>
      </c>
    </row>
    <row r="1034" customFormat="false" ht="22.5" hidden="false" customHeight="false" outlineLevel="0" collapsed="false">
      <c r="A1034" s="30" t="n">
        <v>1029</v>
      </c>
      <c r="B1034" s="27" t="s">
        <v>16</v>
      </c>
      <c r="C1034" s="27" t="s">
        <v>308</v>
      </c>
      <c r="D1034" s="27" t="n">
        <v>97914</v>
      </c>
      <c r="E1034" s="42" t="s">
        <v>892</v>
      </c>
      <c r="F1034" s="27" t="s">
        <v>893</v>
      </c>
      <c r="G1034" s="43" t="n">
        <v>2.4</v>
      </c>
      <c r="H1034" s="44" t="n">
        <v>2.3</v>
      </c>
      <c r="I1034" s="45" t="n">
        <f aca="false">G1034*H1034</f>
        <v>5.52</v>
      </c>
    </row>
    <row r="1035" customFormat="false" ht="11.25" hidden="false" customHeight="false" outlineLevel="0" collapsed="false">
      <c r="A1035" s="30" t="n">
        <v>1030</v>
      </c>
      <c r="B1035" s="27" t="s">
        <v>16</v>
      </c>
      <c r="C1035" s="27" t="s">
        <v>877</v>
      </c>
      <c r="D1035" s="27" t="s">
        <v>884</v>
      </c>
      <c r="E1035" s="42" t="s">
        <v>885</v>
      </c>
      <c r="F1035" s="27" t="str">
        <f aca="false">INDEX('ANEXO C'!$H:$H,MATCH(D1035,'ANEXO C'!$B:$B,0))</f>
        <v>H</v>
      </c>
      <c r="G1035" s="43" t="n">
        <v>0.005</v>
      </c>
      <c r="H1035" s="44" t="n">
        <f aca="false">INDEX('ANEXO C'!$I:$I,MATCH(D1035,'ANEXO C'!$B:$B,0))</f>
        <v>230.85</v>
      </c>
      <c r="I1035" s="45" t="n">
        <f aca="false">G1035*H1035</f>
        <v>1.15425</v>
      </c>
    </row>
    <row r="1036" customFormat="false" ht="11.25" hidden="false" customHeight="true" outlineLevel="0" collapsed="false">
      <c r="A1036" s="30" t="n">
        <v>1031</v>
      </c>
      <c r="B1036" s="65" t="s">
        <v>869</v>
      </c>
      <c r="C1036" s="65"/>
      <c r="D1036" s="65"/>
      <c r="E1036" s="65"/>
      <c r="F1036" s="49"/>
      <c r="G1036" s="49"/>
      <c r="H1036" s="50"/>
      <c r="I1036" s="51" t="n">
        <f aca="false">ROUND(SUM(I1031:I1035),2)</f>
        <v>48.09</v>
      </c>
    </row>
    <row r="1037" customFormat="false" ht="11.25" hidden="false" customHeight="true" outlineLevel="0" collapsed="false">
      <c r="A1037" s="30" t="n">
        <v>1032</v>
      </c>
      <c r="B1037" s="65" t="s">
        <v>870</v>
      </c>
      <c r="C1037" s="65"/>
      <c r="D1037" s="65"/>
      <c r="E1037" s="65"/>
      <c r="F1037" s="49"/>
      <c r="G1037" s="49"/>
      <c r="H1037" s="50"/>
      <c r="I1037" s="51" t="n">
        <f aca="false">ROUND(I1036*$I$5,2)</f>
        <v>11.36</v>
      </c>
    </row>
    <row r="1038" customFormat="false" ht="11.25" hidden="false" customHeight="true" outlineLevel="0" collapsed="false">
      <c r="A1038" s="30" t="n">
        <v>1033</v>
      </c>
      <c r="B1038" s="65" t="s">
        <v>881</v>
      </c>
      <c r="C1038" s="65"/>
      <c r="D1038" s="65"/>
      <c r="E1038" s="65"/>
      <c r="F1038" s="49"/>
      <c r="G1038" s="49"/>
      <c r="H1038" s="50"/>
      <c r="I1038" s="51" t="n">
        <f aca="false">ROUND(SUM(I1036:I1037),2)</f>
        <v>59.45</v>
      </c>
    </row>
    <row r="1039" customFormat="false" ht="11.25" hidden="false" customHeight="false" outlineLevel="0" collapsed="false">
      <c r="A1039" s="30" t="n">
        <v>1034</v>
      </c>
      <c r="B1039" s="38"/>
      <c r="C1039" s="38"/>
      <c r="D1039" s="38"/>
      <c r="E1039" s="58"/>
      <c r="F1039" s="38"/>
      <c r="G1039" s="38"/>
      <c r="H1039" s="38"/>
      <c r="I1039" s="38"/>
    </row>
    <row r="1040" customFormat="false" ht="22.5" hidden="false" customHeight="true" outlineLevel="0" collapsed="false">
      <c r="A1040" s="30" t="n">
        <v>1035</v>
      </c>
      <c r="B1040" s="37" t="s">
        <v>840</v>
      </c>
      <c r="C1040" s="37" t="s">
        <v>841</v>
      </c>
      <c r="D1040" s="37"/>
      <c r="E1040" s="37"/>
      <c r="F1040" s="37"/>
      <c r="G1040" s="37"/>
      <c r="H1040" s="37" t="s">
        <v>842</v>
      </c>
      <c r="I1040" s="37" t="s">
        <v>843</v>
      </c>
    </row>
    <row r="1041" customFormat="false" ht="11.25" hidden="false" customHeight="true" outlineLevel="0" collapsed="false">
      <c r="A1041" s="30" t="n">
        <v>1036</v>
      </c>
      <c r="B1041" s="38" t="str">
        <f aca="false">INDEX('ANEXO A'!$E:$E,MATCH(C1041,'ANEXO A'!$F:$F,0))</f>
        <v>CPU80</v>
      </c>
      <c r="C1041" s="39" t="s">
        <v>261</v>
      </c>
      <c r="D1041" s="39"/>
      <c r="E1041" s="39"/>
      <c r="F1041" s="39"/>
      <c r="G1041" s="39"/>
      <c r="H1041" s="38" t="s">
        <v>20</v>
      </c>
      <c r="I1041" s="40" t="n">
        <f aca="false">I1050</f>
        <v>49.25</v>
      </c>
    </row>
    <row r="1042" customFormat="false" ht="22.5" hidden="false" customHeight="false" outlineLevel="0" collapsed="false">
      <c r="A1042" s="30" t="n">
        <v>1037</v>
      </c>
      <c r="B1042" s="41" t="s">
        <v>844</v>
      </c>
      <c r="C1042" s="41" t="s">
        <v>845</v>
      </c>
      <c r="D1042" s="41" t="s">
        <v>8</v>
      </c>
      <c r="E1042" s="41" t="s">
        <v>9</v>
      </c>
      <c r="F1042" s="41" t="s">
        <v>10</v>
      </c>
      <c r="G1042" s="41" t="s">
        <v>846</v>
      </c>
      <c r="H1042" s="41" t="s">
        <v>847</v>
      </c>
      <c r="I1042" s="41" t="s">
        <v>848</v>
      </c>
    </row>
    <row r="1043" customFormat="false" ht="11.25" hidden="false" customHeight="false" outlineLevel="0" collapsed="false">
      <c r="A1043" s="30" t="n">
        <v>1038</v>
      </c>
      <c r="B1043" s="27" t="s">
        <v>16</v>
      </c>
      <c r="C1043" s="27" t="s">
        <v>308</v>
      </c>
      <c r="D1043" s="27" t="n">
        <v>88264</v>
      </c>
      <c r="E1043" s="42" t="s">
        <v>849</v>
      </c>
      <c r="F1043" s="27" t="s">
        <v>894</v>
      </c>
      <c r="G1043" s="43" t="n">
        <v>0.52724</v>
      </c>
      <c r="H1043" s="44" t="n">
        <v>22.91</v>
      </c>
      <c r="I1043" s="45" t="n">
        <f aca="false">G1043*H1043</f>
        <v>12.0790684</v>
      </c>
    </row>
    <row r="1044" customFormat="false" ht="11.25" hidden="false" customHeight="false" outlineLevel="0" collapsed="false">
      <c r="A1044" s="30" t="n">
        <v>1039</v>
      </c>
      <c r="B1044" s="27" t="s">
        <v>16</v>
      </c>
      <c r="C1044" s="27" t="s">
        <v>308</v>
      </c>
      <c r="D1044" s="27" t="n">
        <v>88247</v>
      </c>
      <c r="E1044" s="42" t="s">
        <v>895</v>
      </c>
      <c r="F1044" s="27" t="s">
        <v>894</v>
      </c>
      <c r="G1044" s="43" t="n">
        <v>0.52724</v>
      </c>
      <c r="H1044" s="44" t="n">
        <v>17.5</v>
      </c>
      <c r="I1044" s="45" t="n">
        <f aca="false">G1044*H1044</f>
        <v>9.2267</v>
      </c>
    </row>
    <row r="1045" customFormat="false" ht="11.25" hidden="false" customHeight="false" outlineLevel="0" collapsed="false">
      <c r="A1045" s="30" t="n">
        <v>1040</v>
      </c>
      <c r="B1045" s="27" t="s">
        <v>16</v>
      </c>
      <c r="C1045" s="27" t="s">
        <v>308</v>
      </c>
      <c r="D1045" s="27" t="n">
        <v>90776</v>
      </c>
      <c r="E1045" s="42" t="s">
        <v>896</v>
      </c>
      <c r="F1045" s="27" t="s">
        <v>894</v>
      </c>
      <c r="G1045" s="43" t="n">
        <v>0.52724</v>
      </c>
      <c r="H1045" s="44" t="n">
        <v>22.49</v>
      </c>
      <c r="I1045" s="45" t="n">
        <f aca="false">G1045*H1045</f>
        <v>11.8576276</v>
      </c>
    </row>
    <row r="1046" customFormat="false" ht="22.5" hidden="false" customHeight="false" outlineLevel="0" collapsed="false">
      <c r="A1046" s="30" t="n">
        <v>1041</v>
      </c>
      <c r="B1046" s="27" t="s">
        <v>16</v>
      </c>
      <c r="C1046" s="27" t="s">
        <v>308</v>
      </c>
      <c r="D1046" s="27" t="n">
        <v>97914</v>
      </c>
      <c r="E1046" s="42" t="s">
        <v>892</v>
      </c>
      <c r="F1046" s="27" t="s">
        <v>893</v>
      </c>
      <c r="G1046" s="43" t="n">
        <v>2.4</v>
      </c>
      <c r="H1046" s="44" t="n">
        <v>2.3</v>
      </c>
      <c r="I1046" s="45" t="n">
        <f aca="false">G1046*H1046</f>
        <v>5.52</v>
      </c>
    </row>
    <row r="1047" customFormat="false" ht="11.25" hidden="false" customHeight="false" outlineLevel="0" collapsed="false">
      <c r="A1047" s="30" t="n">
        <v>1042</v>
      </c>
      <c r="B1047" s="27" t="s">
        <v>16</v>
      </c>
      <c r="C1047" s="27" t="s">
        <v>877</v>
      </c>
      <c r="D1047" s="27" t="s">
        <v>884</v>
      </c>
      <c r="E1047" s="42" t="s">
        <v>885</v>
      </c>
      <c r="F1047" s="27" t="str">
        <f aca="false">INDEX('ANEXO C'!$H:$H,MATCH(D1047,'ANEXO C'!$B:$B,0))</f>
        <v>H</v>
      </c>
      <c r="G1047" s="43" t="n">
        <v>0.005</v>
      </c>
      <c r="H1047" s="44" t="n">
        <f aca="false">INDEX('ANEXO C'!$I:$I,MATCH(D1047,'ANEXO C'!$B:$B,0))</f>
        <v>230.85</v>
      </c>
      <c r="I1047" s="45" t="n">
        <f aca="false">G1047*H1047</f>
        <v>1.15425</v>
      </c>
    </row>
    <row r="1048" customFormat="false" ht="11.25" hidden="false" customHeight="true" outlineLevel="0" collapsed="false">
      <c r="A1048" s="30" t="n">
        <v>1043</v>
      </c>
      <c r="B1048" s="65" t="s">
        <v>869</v>
      </c>
      <c r="C1048" s="65"/>
      <c r="D1048" s="65"/>
      <c r="E1048" s="65"/>
      <c r="F1048" s="49"/>
      <c r="G1048" s="49"/>
      <c r="H1048" s="50"/>
      <c r="I1048" s="51" t="n">
        <f aca="false">ROUND(SUM(I1043:I1047),2)</f>
        <v>39.84</v>
      </c>
    </row>
    <row r="1049" customFormat="false" ht="11.25" hidden="false" customHeight="true" outlineLevel="0" collapsed="false">
      <c r="A1049" s="30" t="n">
        <v>1044</v>
      </c>
      <c r="B1049" s="65" t="s">
        <v>870</v>
      </c>
      <c r="C1049" s="65"/>
      <c r="D1049" s="65"/>
      <c r="E1049" s="65"/>
      <c r="F1049" s="49"/>
      <c r="G1049" s="49"/>
      <c r="H1049" s="50"/>
      <c r="I1049" s="51" t="n">
        <f aca="false">ROUND(I1048*$I$5,2)</f>
        <v>9.41</v>
      </c>
    </row>
    <row r="1050" customFormat="false" ht="11.25" hidden="false" customHeight="true" outlineLevel="0" collapsed="false">
      <c r="A1050" s="30" t="n">
        <v>1045</v>
      </c>
      <c r="B1050" s="65" t="s">
        <v>881</v>
      </c>
      <c r="C1050" s="65"/>
      <c r="D1050" s="65"/>
      <c r="E1050" s="65"/>
      <c r="F1050" s="49"/>
      <c r="G1050" s="49"/>
      <c r="H1050" s="50"/>
      <c r="I1050" s="51" t="n">
        <f aca="false">ROUND(SUM(I1048:I1049),2)</f>
        <v>49.25</v>
      </c>
    </row>
    <row r="1051" customFormat="false" ht="11.25" hidden="false" customHeight="false" outlineLevel="0" collapsed="false">
      <c r="A1051" s="30" t="n">
        <v>1046</v>
      </c>
      <c r="B1051" s="38"/>
      <c r="C1051" s="38"/>
      <c r="D1051" s="38"/>
      <c r="E1051" s="58"/>
      <c r="F1051" s="38"/>
      <c r="G1051" s="38"/>
      <c r="H1051" s="38"/>
      <c r="I1051" s="38"/>
    </row>
    <row r="1052" customFormat="false" ht="22.5" hidden="false" customHeight="true" outlineLevel="0" collapsed="false">
      <c r="A1052" s="30" t="n">
        <v>1047</v>
      </c>
      <c r="B1052" s="37" t="s">
        <v>840</v>
      </c>
      <c r="C1052" s="37" t="s">
        <v>841</v>
      </c>
      <c r="D1052" s="37"/>
      <c r="E1052" s="37"/>
      <c r="F1052" s="37"/>
      <c r="G1052" s="37"/>
      <c r="H1052" s="37" t="s">
        <v>842</v>
      </c>
      <c r="I1052" s="37" t="s">
        <v>843</v>
      </c>
    </row>
    <row r="1053" customFormat="false" ht="11.25" hidden="false" customHeight="true" outlineLevel="0" collapsed="false">
      <c r="A1053" s="30" t="n">
        <v>1048</v>
      </c>
      <c r="B1053" s="38" t="str">
        <f aca="false">INDEX('ANEXO A'!$E:$E,MATCH(C1053,'ANEXO A'!$F:$F,0))</f>
        <v>CPU81</v>
      </c>
      <c r="C1053" s="39" t="s">
        <v>264</v>
      </c>
      <c r="D1053" s="39"/>
      <c r="E1053" s="39"/>
      <c r="F1053" s="39"/>
      <c r="G1053" s="39"/>
      <c r="H1053" s="38" t="s">
        <v>20</v>
      </c>
      <c r="I1053" s="40" t="n">
        <f aca="false">I1061</f>
        <v>19.19</v>
      </c>
    </row>
    <row r="1054" customFormat="false" ht="22.5" hidden="false" customHeight="false" outlineLevel="0" collapsed="false">
      <c r="A1054" s="30" t="n">
        <v>1049</v>
      </c>
      <c r="B1054" s="41" t="s">
        <v>844</v>
      </c>
      <c r="C1054" s="41" t="s">
        <v>845</v>
      </c>
      <c r="D1054" s="41" t="s">
        <v>8</v>
      </c>
      <c r="E1054" s="41" t="s">
        <v>9</v>
      </c>
      <c r="F1054" s="41" t="s">
        <v>10</v>
      </c>
      <c r="G1054" s="41" t="s">
        <v>846</v>
      </c>
      <c r="H1054" s="41" t="s">
        <v>847</v>
      </c>
      <c r="I1054" s="41" t="s">
        <v>848</v>
      </c>
    </row>
    <row r="1055" customFormat="false" ht="11.25" hidden="false" customHeight="false" outlineLevel="0" collapsed="false">
      <c r="A1055" s="30" t="n">
        <v>1050</v>
      </c>
      <c r="B1055" s="27" t="s">
        <v>16</v>
      </c>
      <c r="C1055" s="27" t="s">
        <v>308</v>
      </c>
      <c r="D1055" s="27" t="n">
        <v>88264</v>
      </c>
      <c r="E1055" s="42" t="s">
        <v>849</v>
      </c>
      <c r="F1055" s="27" t="s">
        <v>894</v>
      </c>
      <c r="G1055" s="43" t="n">
        <v>0.23552</v>
      </c>
      <c r="H1055" s="44" t="n">
        <v>22.91</v>
      </c>
      <c r="I1055" s="45" t="n">
        <f aca="false">G1055*H1055</f>
        <v>5.3957632</v>
      </c>
    </row>
    <row r="1056" customFormat="false" ht="11.25" hidden="false" customHeight="false" outlineLevel="0" collapsed="false">
      <c r="A1056" s="30" t="n">
        <v>1051</v>
      </c>
      <c r="B1056" s="27" t="s">
        <v>16</v>
      </c>
      <c r="C1056" s="27" t="s">
        <v>308</v>
      </c>
      <c r="D1056" s="27" t="n">
        <v>88247</v>
      </c>
      <c r="E1056" s="42" t="s">
        <v>895</v>
      </c>
      <c r="F1056" s="27" t="s">
        <v>894</v>
      </c>
      <c r="G1056" s="43" t="n">
        <v>0.23552</v>
      </c>
      <c r="H1056" s="44" t="n">
        <v>17.5</v>
      </c>
      <c r="I1056" s="45" t="n">
        <f aca="false">G1056*H1056</f>
        <v>4.1216</v>
      </c>
    </row>
    <row r="1057" customFormat="false" ht="11.25" hidden="false" customHeight="false" outlineLevel="0" collapsed="false">
      <c r="A1057" s="30" t="n">
        <v>1052</v>
      </c>
      <c r="B1057" s="27" t="s">
        <v>16</v>
      </c>
      <c r="C1057" s="27" t="s">
        <v>308</v>
      </c>
      <c r="D1057" s="27" t="n">
        <v>90776</v>
      </c>
      <c r="E1057" s="42" t="s">
        <v>896</v>
      </c>
      <c r="F1057" s="27" t="s">
        <v>894</v>
      </c>
      <c r="G1057" s="43" t="n">
        <v>0.23552</v>
      </c>
      <c r="H1057" s="44" t="n">
        <v>22.49</v>
      </c>
      <c r="I1057" s="45" t="n">
        <f aca="false">G1057*H1057</f>
        <v>5.2968448</v>
      </c>
    </row>
    <row r="1058" customFormat="false" ht="11.25" hidden="false" customHeight="false" outlineLevel="0" collapsed="false">
      <c r="A1058" s="30" t="n">
        <v>1053</v>
      </c>
      <c r="B1058" s="27" t="s">
        <v>16</v>
      </c>
      <c r="C1058" s="27" t="s">
        <v>877</v>
      </c>
      <c r="D1058" s="27" t="s">
        <v>922</v>
      </c>
      <c r="E1058" s="42" t="s">
        <v>923</v>
      </c>
      <c r="F1058" s="27" t="str">
        <f aca="false">INDEX('ANEXO C'!$H:$H,MATCH(D1058,'ANEXO C'!$B:$B,0))</f>
        <v>H</v>
      </c>
      <c r="G1058" s="43" t="n">
        <v>0.005</v>
      </c>
      <c r="H1058" s="44" t="n">
        <f aca="false">INDEX('ANEXO C'!$I:$I,MATCH(D1058,'ANEXO C'!$B:$B,0))</f>
        <v>141.06</v>
      </c>
      <c r="I1058" s="45" t="n">
        <f aca="false">G1058*H1058</f>
        <v>0.7053</v>
      </c>
    </row>
    <row r="1059" customFormat="false" ht="11.25" hidden="false" customHeight="true" outlineLevel="0" collapsed="false">
      <c r="A1059" s="30" t="n">
        <v>1054</v>
      </c>
      <c r="B1059" s="65" t="s">
        <v>869</v>
      </c>
      <c r="C1059" s="65"/>
      <c r="D1059" s="65"/>
      <c r="E1059" s="65"/>
      <c r="F1059" s="49"/>
      <c r="G1059" s="49"/>
      <c r="H1059" s="50"/>
      <c r="I1059" s="51" t="n">
        <f aca="false">ROUND(SUM(I1055:I1058),2)</f>
        <v>15.52</v>
      </c>
    </row>
    <row r="1060" customFormat="false" ht="11.25" hidden="false" customHeight="true" outlineLevel="0" collapsed="false">
      <c r="A1060" s="30" t="n">
        <v>1055</v>
      </c>
      <c r="B1060" s="65" t="s">
        <v>870</v>
      </c>
      <c r="C1060" s="65"/>
      <c r="D1060" s="65"/>
      <c r="E1060" s="65"/>
      <c r="F1060" s="49"/>
      <c r="G1060" s="49"/>
      <c r="H1060" s="50"/>
      <c r="I1060" s="51" t="n">
        <f aca="false">ROUND(I1059*$I$5,2)</f>
        <v>3.67</v>
      </c>
    </row>
    <row r="1061" customFormat="false" ht="11.25" hidden="false" customHeight="true" outlineLevel="0" collapsed="false">
      <c r="A1061" s="30" t="n">
        <v>1056</v>
      </c>
      <c r="B1061" s="65" t="s">
        <v>881</v>
      </c>
      <c r="C1061" s="65"/>
      <c r="D1061" s="65"/>
      <c r="E1061" s="65"/>
      <c r="F1061" s="49"/>
      <c r="G1061" s="49"/>
      <c r="H1061" s="50"/>
      <c r="I1061" s="51" t="n">
        <f aca="false">ROUND(SUM(I1059:I1060),2)</f>
        <v>19.19</v>
      </c>
    </row>
    <row r="1062" customFormat="false" ht="11.25" hidden="false" customHeight="false" outlineLevel="0" collapsed="false">
      <c r="A1062" s="30" t="n">
        <v>1057</v>
      </c>
      <c r="B1062" s="38"/>
      <c r="C1062" s="38"/>
      <c r="D1062" s="38"/>
      <c r="E1062" s="58"/>
      <c r="F1062" s="38"/>
      <c r="G1062" s="38"/>
      <c r="H1062" s="38"/>
      <c r="I1062" s="38"/>
    </row>
    <row r="1063" customFormat="false" ht="22.5" hidden="false" customHeight="true" outlineLevel="0" collapsed="false">
      <c r="A1063" s="30" t="n">
        <v>1058</v>
      </c>
      <c r="B1063" s="37" t="s">
        <v>840</v>
      </c>
      <c r="C1063" s="37" t="s">
        <v>841</v>
      </c>
      <c r="D1063" s="37"/>
      <c r="E1063" s="37"/>
      <c r="F1063" s="37"/>
      <c r="G1063" s="37"/>
      <c r="H1063" s="37" t="s">
        <v>842</v>
      </c>
      <c r="I1063" s="37" t="s">
        <v>843</v>
      </c>
    </row>
    <row r="1064" customFormat="false" ht="11.25" hidden="false" customHeight="true" outlineLevel="0" collapsed="false">
      <c r="A1064" s="30" t="n">
        <v>1059</v>
      </c>
      <c r="B1064" s="38" t="str">
        <f aca="false">INDEX('ANEXO A'!$E:$E,MATCH(C1064,'ANEXO A'!$F:$F,0))</f>
        <v>CPU82</v>
      </c>
      <c r="C1064" s="39" t="s">
        <v>267</v>
      </c>
      <c r="D1064" s="39"/>
      <c r="E1064" s="39"/>
      <c r="F1064" s="39"/>
      <c r="G1064" s="39"/>
      <c r="H1064" s="38" t="s">
        <v>20</v>
      </c>
      <c r="I1064" s="40" t="n">
        <f aca="false">I1073</f>
        <v>107.09</v>
      </c>
    </row>
    <row r="1065" customFormat="false" ht="22.5" hidden="false" customHeight="false" outlineLevel="0" collapsed="false">
      <c r="A1065" s="30" t="n">
        <v>1060</v>
      </c>
      <c r="B1065" s="41" t="s">
        <v>844</v>
      </c>
      <c r="C1065" s="41" t="s">
        <v>845</v>
      </c>
      <c r="D1065" s="41" t="s">
        <v>8</v>
      </c>
      <c r="E1065" s="41" t="s">
        <v>9</v>
      </c>
      <c r="F1065" s="41" t="s">
        <v>10</v>
      </c>
      <c r="G1065" s="41" t="s">
        <v>846</v>
      </c>
      <c r="H1065" s="41" t="s">
        <v>847</v>
      </c>
      <c r="I1065" s="41" t="s">
        <v>848</v>
      </c>
    </row>
    <row r="1066" customFormat="false" ht="11.25" hidden="false" customHeight="false" outlineLevel="0" collapsed="false">
      <c r="A1066" s="30" t="n">
        <v>1061</v>
      </c>
      <c r="B1066" s="27" t="s">
        <v>16</v>
      </c>
      <c r="C1066" s="27" t="s">
        <v>877</v>
      </c>
      <c r="D1066" s="27" t="s">
        <v>882</v>
      </c>
      <c r="E1066" s="42" t="s">
        <v>883</v>
      </c>
      <c r="F1066" s="27" t="str">
        <f aca="false">INDEX('ANEXO C'!$H:$H,MATCH(D1066,'ANEXO C'!$B:$B,0))</f>
        <v>M3</v>
      </c>
      <c r="G1066" s="43" t="n">
        <f aca="false">0.4*0.2*4*0.6</f>
        <v>0.192</v>
      </c>
      <c r="H1066" s="44" t="n">
        <f aca="false">INDEX('ANEXO C'!$I:$I,MATCH(D1066,'ANEXO C'!$B:$B,0))</f>
        <v>110.552</v>
      </c>
      <c r="I1066" s="45" t="n">
        <f aca="false">G1066*H1066</f>
        <v>21.225984</v>
      </c>
    </row>
    <row r="1067" customFormat="false" ht="22.5" hidden="false" customHeight="false" outlineLevel="0" collapsed="false">
      <c r="A1067" s="30" t="n">
        <v>1062</v>
      </c>
      <c r="B1067" s="27" t="s">
        <v>16</v>
      </c>
      <c r="C1067" s="27" t="s">
        <v>308</v>
      </c>
      <c r="D1067" s="27" t="n">
        <v>97914</v>
      </c>
      <c r="E1067" s="42" t="s">
        <v>892</v>
      </c>
      <c r="F1067" s="27" t="s">
        <v>893</v>
      </c>
      <c r="G1067" s="43" t="n">
        <v>16.794954326091</v>
      </c>
      <c r="H1067" s="44" t="n">
        <v>2.3</v>
      </c>
      <c r="I1067" s="45" t="n">
        <f aca="false">G1067*H1067</f>
        <v>38.6283949500094</v>
      </c>
    </row>
    <row r="1068" customFormat="false" ht="22.5" hidden="false" customHeight="false" outlineLevel="0" collapsed="false">
      <c r="A1068" s="30" t="n">
        <v>1063</v>
      </c>
      <c r="B1068" s="27" t="s">
        <v>16</v>
      </c>
      <c r="C1068" s="27" t="s">
        <v>308</v>
      </c>
      <c r="D1068" s="27" t="n">
        <v>97914</v>
      </c>
      <c r="E1068" s="42" t="s">
        <v>892</v>
      </c>
      <c r="F1068" s="27" t="s">
        <v>893</v>
      </c>
      <c r="G1068" s="43" t="n">
        <v>2.88</v>
      </c>
      <c r="H1068" s="44" t="n">
        <v>2.3</v>
      </c>
      <c r="I1068" s="45" t="n">
        <f aca="false">G1068*H1068</f>
        <v>6.624</v>
      </c>
    </row>
    <row r="1069" customFormat="false" ht="22.5" hidden="false" customHeight="false" outlineLevel="0" collapsed="false">
      <c r="A1069" s="30" t="n">
        <v>1064</v>
      </c>
      <c r="B1069" s="27" t="s">
        <v>303</v>
      </c>
      <c r="C1069" s="27" t="s">
        <v>308</v>
      </c>
      <c r="D1069" s="27" t="n">
        <v>370</v>
      </c>
      <c r="E1069" s="42" t="s">
        <v>906</v>
      </c>
      <c r="F1069" s="27" t="s">
        <v>907</v>
      </c>
      <c r="G1069" s="43" t="n">
        <v>0.216</v>
      </c>
      <c r="H1069" s="44" t="n">
        <v>90</v>
      </c>
      <c r="I1069" s="45" t="n">
        <f aca="false">G1069*H1069</f>
        <v>19.44</v>
      </c>
    </row>
    <row r="1070" customFormat="false" ht="11.25" hidden="false" customHeight="false" outlineLevel="0" collapsed="false">
      <c r="A1070" s="30" t="n">
        <v>1065</v>
      </c>
      <c r="B1070" s="27" t="s">
        <v>16</v>
      </c>
      <c r="C1070" s="27" t="s">
        <v>877</v>
      </c>
      <c r="D1070" s="27" t="s">
        <v>922</v>
      </c>
      <c r="E1070" s="42" t="s">
        <v>923</v>
      </c>
      <c r="F1070" s="27" t="str">
        <f aca="false">INDEX('ANEXO C'!$H:$H,MATCH(D1070,'ANEXO C'!$B:$B,0))</f>
        <v>H</v>
      </c>
      <c r="G1070" s="43" t="n">
        <v>0.005</v>
      </c>
      <c r="H1070" s="44" t="n">
        <f aca="false">INDEX('ANEXO C'!$I:$I,MATCH(D1070,'ANEXO C'!$B:$B,0))</f>
        <v>141.06</v>
      </c>
      <c r="I1070" s="45" t="n">
        <f aca="false">G1070*H1070</f>
        <v>0.7053</v>
      </c>
    </row>
    <row r="1071" customFormat="false" ht="11.25" hidden="false" customHeight="true" outlineLevel="0" collapsed="false">
      <c r="A1071" s="30" t="n">
        <v>1066</v>
      </c>
      <c r="B1071" s="65" t="s">
        <v>869</v>
      </c>
      <c r="C1071" s="65"/>
      <c r="D1071" s="65"/>
      <c r="E1071" s="65"/>
      <c r="F1071" s="49"/>
      <c r="G1071" s="49"/>
      <c r="H1071" s="50"/>
      <c r="I1071" s="51" t="n">
        <f aca="false">ROUND(SUM(I1066:I1070),2)</f>
        <v>86.62</v>
      </c>
    </row>
    <row r="1072" customFormat="false" ht="11.25" hidden="false" customHeight="true" outlineLevel="0" collapsed="false">
      <c r="A1072" s="30" t="n">
        <v>1067</v>
      </c>
      <c r="B1072" s="65" t="s">
        <v>870</v>
      </c>
      <c r="C1072" s="65"/>
      <c r="D1072" s="65"/>
      <c r="E1072" s="65"/>
      <c r="F1072" s="49"/>
      <c r="G1072" s="49"/>
      <c r="H1072" s="50"/>
      <c r="I1072" s="51" t="n">
        <f aca="false">ROUND(I1071*$I$5,2)</f>
        <v>20.47</v>
      </c>
    </row>
    <row r="1073" customFormat="false" ht="11.25" hidden="false" customHeight="true" outlineLevel="0" collapsed="false">
      <c r="A1073" s="30" t="n">
        <v>1068</v>
      </c>
      <c r="B1073" s="65" t="s">
        <v>881</v>
      </c>
      <c r="C1073" s="65"/>
      <c r="D1073" s="65"/>
      <c r="E1073" s="65"/>
      <c r="F1073" s="49"/>
      <c r="G1073" s="49"/>
      <c r="H1073" s="50"/>
      <c r="I1073" s="51" t="n">
        <f aca="false">ROUND(SUM(I1071:I1072),2)</f>
        <v>107.09</v>
      </c>
    </row>
    <row r="1074" customFormat="false" ht="11.25" hidden="false" customHeight="false" outlineLevel="0" collapsed="false">
      <c r="A1074" s="30" t="n">
        <v>1069</v>
      </c>
      <c r="B1074" s="38"/>
      <c r="C1074" s="38"/>
      <c r="D1074" s="38"/>
      <c r="E1074" s="58"/>
      <c r="F1074" s="38"/>
      <c r="G1074" s="38"/>
      <c r="H1074" s="38"/>
      <c r="I1074" s="38"/>
    </row>
    <row r="1075" customFormat="false" ht="22.5" hidden="false" customHeight="true" outlineLevel="0" collapsed="false">
      <c r="A1075" s="30" t="n">
        <v>1070</v>
      </c>
      <c r="B1075" s="37" t="s">
        <v>840</v>
      </c>
      <c r="C1075" s="37" t="s">
        <v>841</v>
      </c>
      <c r="D1075" s="37"/>
      <c r="E1075" s="37"/>
      <c r="F1075" s="37"/>
      <c r="G1075" s="37"/>
      <c r="H1075" s="37" t="s">
        <v>842</v>
      </c>
      <c r="I1075" s="37" t="s">
        <v>843</v>
      </c>
    </row>
    <row r="1076" customFormat="false" ht="11.25" hidden="false" customHeight="true" outlineLevel="0" collapsed="false">
      <c r="A1076" s="30" t="n">
        <v>1071</v>
      </c>
      <c r="B1076" s="38" t="str">
        <f aca="false">INDEX('ANEXO A'!$E:$E,MATCH(C1076,'ANEXO A'!$F:$F,0))</f>
        <v>CPU83</v>
      </c>
      <c r="C1076" s="39" t="s">
        <v>270</v>
      </c>
      <c r="D1076" s="39"/>
      <c r="E1076" s="39"/>
      <c r="F1076" s="39"/>
      <c r="G1076" s="39"/>
      <c r="H1076" s="38" t="s">
        <v>20</v>
      </c>
      <c r="I1076" s="40" t="n">
        <f aca="false">I1085</f>
        <v>329.57</v>
      </c>
    </row>
    <row r="1077" customFormat="false" ht="22.5" hidden="false" customHeight="false" outlineLevel="0" collapsed="false">
      <c r="A1077" s="30" t="n">
        <v>1072</v>
      </c>
      <c r="B1077" s="41" t="s">
        <v>844</v>
      </c>
      <c r="C1077" s="41" t="s">
        <v>845</v>
      </c>
      <c r="D1077" s="41" t="s">
        <v>8</v>
      </c>
      <c r="E1077" s="41" t="s">
        <v>9</v>
      </c>
      <c r="F1077" s="41" t="s">
        <v>10</v>
      </c>
      <c r="G1077" s="41" t="s">
        <v>846</v>
      </c>
      <c r="H1077" s="41" t="s">
        <v>847</v>
      </c>
      <c r="I1077" s="41" t="s">
        <v>848</v>
      </c>
    </row>
    <row r="1078" customFormat="false" ht="11.25" hidden="false" customHeight="false" outlineLevel="0" collapsed="false">
      <c r="A1078" s="30" t="n">
        <v>1073</v>
      </c>
      <c r="B1078" s="27" t="s">
        <v>16</v>
      </c>
      <c r="C1078" s="27" t="s">
        <v>308</v>
      </c>
      <c r="D1078" s="27" t="n">
        <v>88264</v>
      </c>
      <c r="E1078" s="42" t="s">
        <v>849</v>
      </c>
      <c r="F1078" s="27" t="s">
        <v>894</v>
      </c>
      <c r="G1078" s="43" t="n">
        <v>1.46347968</v>
      </c>
      <c r="H1078" s="44" t="n">
        <v>22.91</v>
      </c>
      <c r="I1078" s="45" t="n">
        <f aca="false">G1078*H1078</f>
        <v>33.5283194688</v>
      </c>
    </row>
    <row r="1079" customFormat="false" ht="11.25" hidden="false" customHeight="false" outlineLevel="0" collapsed="false">
      <c r="A1079" s="30" t="n">
        <v>1074</v>
      </c>
      <c r="B1079" s="27" t="s">
        <v>16</v>
      </c>
      <c r="C1079" s="27" t="s">
        <v>308</v>
      </c>
      <c r="D1079" s="27" t="n">
        <v>88247</v>
      </c>
      <c r="E1079" s="42" t="s">
        <v>895</v>
      </c>
      <c r="F1079" s="27" t="s">
        <v>894</v>
      </c>
      <c r="G1079" s="43" t="n">
        <v>0.22467968</v>
      </c>
      <c r="H1079" s="44" t="n">
        <v>17.5</v>
      </c>
      <c r="I1079" s="45" t="n">
        <f aca="false">G1079*H1079</f>
        <v>3.9318944</v>
      </c>
    </row>
    <row r="1080" customFormat="false" ht="11.25" hidden="false" customHeight="false" outlineLevel="0" collapsed="false">
      <c r="A1080" s="30" t="n">
        <v>1075</v>
      </c>
      <c r="B1080" s="27" t="s">
        <v>16</v>
      </c>
      <c r="C1080" s="27" t="s">
        <v>308</v>
      </c>
      <c r="D1080" s="27" t="n">
        <v>90776</v>
      </c>
      <c r="E1080" s="42" t="s">
        <v>896</v>
      </c>
      <c r="F1080" s="27" t="s">
        <v>894</v>
      </c>
      <c r="G1080" s="43" t="n">
        <v>1.46347968</v>
      </c>
      <c r="H1080" s="44" t="n">
        <v>22.49</v>
      </c>
      <c r="I1080" s="45" t="n">
        <f aca="false">G1080*H1080</f>
        <v>32.9136580032</v>
      </c>
    </row>
    <row r="1081" customFormat="false" ht="22.5" hidden="false" customHeight="false" outlineLevel="0" collapsed="false">
      <c r="A1081" s="30" t="n">
        <v>1076</v>
      </c>
      <c r="B1081" s="27" t="s">
        <v>16</v>
      </c>
      <c r="C1081" s="27" t="s">
        <v>308</v>
      </c>
      <c r="D1081" s="27" t="n">
        <v>97914</v>
      </c>
      <c r="E1081" s="42" t="s">
        <v>892</v>
      </c>
      <c r="F1081" s="27" t="s">
        <v>893</v>
      </c>
      <c r="G1081" s="43" t="n">
        <v>84.74625</v>
      </c>
      <c r="H1081" s="44" t="n">
        <v>2.3</v>
      </c>
      <c r="I1081" s="45" t="n">
        <f aca="false">G1081*H1081</f>
        <v>194.916375</v>
      </c>
    </row>
    <row r="1082" customFormat="false" ht="11.25" hidden="false" customHeight="false" outlineLevel="0" collapsed="false">
      <c r="A1082" s="30" t="n">
        <v>1077</v>
      </c>
      <c r="B1082" s="27" t="s">
        <v>16</v>
      </c>
      <c r="C1082" s="27" t="s">
        <v>877</v>
      </c>
      <c r="D1082" s="27" t="s">
        <v>884</v>
      </c>
      <c r="E1082" s="42" t="s">
        <v>885</v>
      </c>
      <c r="F1082" s="27" t="str">
        <f aca="false">INDEX('ANEXO C'!$H:$H,MATCH(D1082,'ANEXO C'!$B:$B,0))</f>
        <v>H</v>
      </c>
      <c r="G1082" s="43" t="n">
        <v>0.0056</v>
      </c>
      <c r="H1082" s="44" t="n">
        <f aca="false">INDEX('ANEXO C'!$I:$I,MATCH(D1082,'ANEXO C'!$B:$B,0))</f>
        <v>230.85</v>
      </c>
      <c r="I1082" s="45" t="n">
        <f aca="false">G1082*H1082</f>
        <v>1.29276</v>
      </c>
    </row>
    <row r="1083" customFormat="false" ht="11.25" hidden="false" customHeight="true" outlineLevel="0" collapsed="false">
      <c r="A1083" s="30" t="n">
        <v>1078</v>
      </c>
      <c r="B1083" s="65" t="s">
        <v>869</v>
      </c>
      <c r="C1083" s="65"/>
      <c r="D1083" s="65"/>
      <c r="E1083" s="65"/>
      <c r="F1083" s="49"/>
      <c r="G1083" s="49"/>
      <c r="H1083" s="50"/>
      <c r="I1083" s="51" t="n">
        <f aca="false">ROUND(SUM(I1078:I1082),2)</f>
        <v>266.58</v>
      </c>
    </row>
    <row r="1084" customFormat="false" ht="11.25" hidden="false" customHeight="true" outlineLevel="0" collapsed="false">
      <c r="A1084" s="30" t="n">
        <v>1079</v>
      </c>
      <c r="B1084" s="65" t="s">
        <v>870</v>
      </c>
      <c r="C1084" s="65"/>
      <c r="D1084" s="65"/>
      <c r="E1084" s="65"/>
      <c r="F1084" s="49"/>
      <c r="G1084" s="49"/>
      <c r="H1084" s="50"/>
      <c r="I1084" s="51" t="n">
        <f aca="false">ROUND(I1083*$I$5,2)</f>
        <v>62.99</v>
      </c>
    </row>
    <row r="1085" customFormat="false" ht="11.25" hidden="false" customHeight="true" outlineLevel="0" collapsed="false">
      <c r="A1085" s="30" t="n">
        <v>1080</v>
      </c>
      <c r="B1085" s="65" t="s">
        <v>881</v>
      </c>
      <c r="C1085" s="65"/>
      <c r="D1085" s="65"/>
      <c r="E1085" s="65"/>
      <c r="F1085" s="49"/>
      <c r="G1085" s="49"/>
      <c r="H1085" s="50"/>
      <c r="I1085" s="51" t="n">
        <f aca="false">ROUND(SUM(I1083:I1084),2)</f>
        <v>329.57</v>
      </c>
    </row>
    <row r="1086" customFormat="false" ht="11.25" hidden="false" customHeight="false" outlineLevel="0" collapsed="false">
      <c r="A1086" s="30" t="n">
        <v>1081</v>
      </c>
      <c r="B1086" s="38"/>
      <c r="C1086" s="38"/>
      <c r="D1086" s="38"/>
      <c r="E1086" s="58"/>
      <c r="F1086" s="38"/>
      <c r="G1086" s="38"/>
      <c r="H1086" s="38"/>
      <c r="I1086" s="38"/>
    </row>
    <row r="1087" customFormat="false" ht="22.5" hidden="false" customHeight="true" outlineLevel="0" collapsed="false">
      <c r="A1087" s="30" t="n">
        <v>1082</v>
      </c>
      <c r="B1087" s="37" t="s">
        <v>840</v>
      </c>
      <c r="C1087" s="37" t="s">
        <v>841</v>
      </c>
      <c r="D1087" s="37"/>
      <c r="E1087" s="37"/>
      <c r="F1087" s="37"/>
      <c r="G1087" s="37"/>
      <c r="H1087" s="37" t="s">
        <v>842</v>
      </c>
      <c r="I1087" s="37" t="s">
        <v>843</v>
      </c>
    </row>
    <row r="1088" customFormat="false" ht="11.25" hidden="false" customHeight="true" outlineLevel="0" collapsed="false">
      <c r="A1088" s="30" t="n">
        <v>1083</v>
      </c>
      <c r="B1088" s="38" t="str">
        <f aca="false">INDEX('ANEXO A'!$E:$E,MATCH(C1088,'ANEXO A'!$F:$F,0))</f>
        <v>CPU84</v>
      </c>
      <c r="C1088" s="39" t="s">
        <v>273</v>
      </c>
      <c r="D1088" s="39"/>
      <c r="E1088" s="39"/>
      <c r="F1088" s="39"/>
      <c r="G1088" s="39"/>
      <c r="H1088" s="38" t="s">
        <v>20</v>
      </c>
      <c r="I1088" s="40" t="n">
        <f aca="false">I1097</f>
        <v>29.54</v>
      </c>
    </row>
    <row r="1089" customFormat="false" ht="22.5" hidden="false" customHeight="false" outlineLevel="0" collapsed="false">
      <c r="A1089" s="30" t="n">
        <v>1084</v>
      </c>
      <c r="B1089" s="41" t="s">
        <v>844</v>
      </c>
      <c r="C1089" s="41" t="s">
        <v>845</v>
      </c>
      <c r="D1089" s="41" t="s">
        <v>8</v>
      </c>
      <c r="E1089" s="41" t="s">
        <v>9</v>
      </c>
      <c r="F1089" s="41" t="s">
        <v>10</v>
      </c>
      <c r="G1089" s="41" t="s">
        <v>846</v>
      </c>
      <c r="H1089" s="41" t="s">
        <v>847</v>
      </c>
      <c r="I1089" s="41" t="s">
        <v>848</v>
      </c>
    </row>
    <row r="1090" customFormat="false" ht="11.25" hidden="false" customHeight="false" outlineLevel="0" collapsed="false">
      <c r="A1090" s="30" t="n">
        <v>1085</v>
      </c>
      <c r="B1090" s="27" t="s">
        <v>16</v>
      </c>
      <c r="C1090" s="27" t="s">
        <v>308</v>
      </c>
      <c r="D1090" s="27" t="n">
        <v>88264</v>
      </c>
      <c r="E1090" s="42" t="s">
        <v>849</v>
      </c>
      <c r="F1090" s="27" t="s">
        <v>894</v>
      </c>
      <c r="G1090" s="43" t="n">
        <v>0.13168</v>
      </c>
      <c r="H1090" s="44" t="n">
        <v>22.91</v>
      </c>
      <c r="I1090" s="45" t="n">
        <f aca="false">G1090*H1090</f>
        <v>3.0167888</v>
      </c>
    </row>
    <row r="1091" customFormat="false" ht="11.25" hidden="false" customHeight="false" outlineLevel="0" collapsed="false">
      <c r="A1091" s="30" t="n">
        <v>1086</v>
      </c>
      <c r="B1091" s="27" t="s">
        <v>16</v>
      </c>
      <c r="C1091" s="27" t="s">
        <v>308</v>
      </c>
      <c r="D1091" s="27" t="n">
        <v>88247</v>
      </c>
      <c r="E1091" s="42" t="s">
        <v>895</v>
      </c>
      <c r="F1091" s="27" t="s">
        <v>894</v>
      </c>
      <c r="G1091" s="43" t="n">
        <v>0.13168</v>
      </c>
      <c r="H1091" s="44" t="n">
        <v>17.5</v>
      </c>
      <c r="I1091" s="45" t="n">
        <f aca="false">G1091*H1091</f>
        <v>2.3044</v>
      </c>
    </row>
    <row r="1092" customFormat="false" ht="11.25" hidden="false" customHeight="false" outlineLevel="0" collapsed="false">
      <c r="A1092" s="30" t="n">
        <v>1087</v>
      </c>
      <c r="B1092" s="27" t="s">
        <v>16</v>
      </c>
      <c r="C1092" s="27" t="s">
        <v>308</v>
      </c>
      <c r="D1092" s="27" t="n">
        <v>90776</v>
      </c>
      <c r="E1092" s="42" t="s">
        <v>896</v>
      </c>
      <c r="F1092" s="27" t="s">
        <v>894</v>
      </c>
      <c r="G1092" s="43" t="n">
        <v>0.13168</v>
      </c>
      <c r="H1092" s="44" t="n">
        <v>22.49</v>
      </c>
      <c r="I1092" s="45" t="n">
        <f aca="false">G1092*H1092</f>
        <v>2.9614832</v>
      </c>
    </row>
    <row r="1093" customFormat="false" ht="22.5" hidden="false" customHeight="false" outlineLevel="0" collapsed="false">
      <c r="A1093" s="30" t="n">
        <v>1088</v>
      </c>
      <c r="B1093" s="27" t="s">
        <v>16</v>
      </c>
      <c r="C1093" s="27" t="s">
        <v>308</v>
      </c>
      <c r="D1093" s="27" t="n">
        <v>97914</v>
      </c>
      <c r="E1093" s="42" t="s">
        <v>892</v>
      </c>
      <c r="F1093" s="27" t="s">
        <v>893</v>
      </c>
      <c r="G1093" s="43" t="n">
        <v>6.48</v>
      </c>
      <c r="H1093" s="44" t="n">
        <v>2.3</v>
      </c>
      <c r="I1093" s="45" t="n">
        <f aca="false">G1093*H1093</f>
        <v>14.904</v>
      </c>
    </row>
    <row r="1094" customFormat="false" ht="11.25" hidden="false" customHeight="false" outlineLevel="0" collapsed="false">
      <c r="A1094" s="30" t="n">
        <v>1089</v>
      </c>
      <c r="B1094" s="27" t="s">
        <v>16</v>
      </c>
      <c r="C1094" s="27" t="s">
        <v>877</v>
      </c>
      <c r="D1094" s="27" t="s">
        <v>922</v>
      </c>
      <c r="E1094" s="42" t="s">
        <v>923</v>
      </c>
      <c r="F1094" s="27" t="str">
        <f aca="false">INDEX('ANEXO C'!$H:$H,MATCH(D1094,'ANEXO C'!$B:$B,0))</f>
        <v>H</v>
      </c>
      <c r="G1094" s="43" t="n">
        <v>0.005</v>
      </c>
      <c r="H1094" s="44" t="n">
        <f aca="false">INDEX('ANEXO C'!$I:$I,MATCH(D1094,'ANEXO C'!$B:$B,0))</f>
        <v>141.06</v>
      </c>
      <c r="I1094" s="45" t="n">
        <f aca="false">G1094*H1094</f>
        <v>0.7053</v>
      </c>
    </row>
    <row r="1095" customFormat="false" ht="11.25" hidden="false" customHeight="true" outlineLevel="0" collapsed="false">
      <c r="A1095" s="30" t="n">
        <v>1090</v>
      </c>
      <c r="B1095" s="65" t="s">
        <v>869</v>
      </c>
      <c r="C1095" s="65"/>
      <c r="D1095" s="65"/>
      <c r="E1095" s="65"/>
      <c r="F1095" s="49"/>
      <c r="G1095" s="49"/>
      <c r="H1095" s="50"/>
      <c r="I1095" s="51" t="n">
        <f aca="false">ROUND(SUM(I1090:I1094),2)</f>
        <v>23.89</v>
      </c>
    </row>
    <row r="1096" customFormat="false" ht="11.25" hidden="false" customHeight="true" outlineLevel="0" collapsed="false">
      <c r="A1096" s="30" t="n">
        <v>1091</v>
      </c>
      <c r="B1096" s="65" t="s">
        <v>870</v>
      </c>
      <c r="C1096" s="65"/>
      <c r="D1096" s="65"/>
      <c r="E1096" s="65"/>
      <c r="F1096" s="49"/>
      <c r="G1096" s="49"/>
      <c r="H1096" s="50"/>
      <c r="I1096" s="51" t="n">
        <f aca="false">ROUND(I1095*$I$5,2)</f>
        <v>5.65</v>
      </c>
    </row>
    <row r="1097" customFormat="false" ht="11.25" hidden="false" customHeight="true" outlineLevel="0" collapsed="false">
      <c r="A1097" s="30" t="n">
        <v>1092</v>
      </c>
      <c r="B1097" s="65" t="s">
        <v>881</v>
      </c>
      <c r="C1097" s="65"/>
      <c r="D1097" s="65"/>
      <c r="E1097" s="65"/>
      <c r="F1097" s="49"/>
      <c r="G1097" s="49"/>
      <c r="H1097" s="50"/>
      <c r="I1097" s="51" t="n">
        <f aca="false">ROUND(SUM(I1095:I1096),2)</f>
        <v>29.54</v>
      </c>
    </row>
    <row r="1098" customFormat="false" ht="11.25" hidden="false" customHeight="false" outlineLevel="0" collapsed="false">
      <c r="A1098" s="30" t="n">
        <v>1093</v>
      </c>
      <c r="B1098" s="38"/>
      <c r="C1098" s="38"/>
      <c r="D1098" s="38"/>
      <c r="E1098" s="58"/>
      <c r="F1098" s="38"/>
      <c r="G1098" s="38"/>
      <c r="H1098" s="38"/>
      <c r="I1098" s="38"/>
    </row>
    <row r="1099" customFormat="false" ht="22.5" hidden="false" customHeight="true" outlineLevel="0" collapsed="false">
      <c r="A1099" s="30" t="n">
        <v>1094</v>
      </c>
      <c r="B1099" s="37" t="s">
        <v>840</v>
      </c>
      <c r="C1099" s="37" t="s">
        <v>841</v>
      </c>
      <c r="D1099" s="37"/>
      <c r="E1099" s="37"/>
      <c r="F1099" s="37"/>
      <c r="G1099" s="37"/>
      <c r="H1099" s="37" t="s">
        <v>842</v>
      </c>
      <c r="I1099" s="37" t="s">
        <v>843</v>
      </c>
    </row>
    <row r="1100" customFormat="false" ht="11.25" hidden="false" customHeight="true" outlineLevel="0" collapsed="false">
      <c r="A1100" s="30" t="n">
        <v>1095</v>
      </c>
      <c r="B1100" s="38" t="str">
        <f aca="false">INDEX('ANEXO A'!$E:$E,MATCH(C1100,'ANEXO A'!$F:$F,0))</f>
        <v>CPU85</v>
      </c>
      <c r="C1100" s="39" t="s">
        <v>276</v>
      </c>
      <c r="D1100" s="39"/>
      <c r="E1100" s="39"/>
      <c r="F1100" s="39"/>
      <c r="G1100" s="39"/>
      <c r="H1100" s="38" t="s">
        <v>20</v>
      </c>
      <c r="I1100" s="40" t="n">
        <f aca="false">I1109</f>
        <v>13.15</v>
      </c>
    </row>
    <row r="1101" customFormat="false" ht="22.5" hidden="false" customHeight="false" outlineLevel="0" collapsed="false">
      <c r="A1101" s="30" t="n">
        <v>1096</v>
      </c>
      <c r="B1101" s="41" t="s">
        <v>844</v>
      </c>
      <c r="C1101" s="41" t="s">
        <v>845</v>
      </c>
      <c r="D1101" s="41" t="s">
        <v>8</v>
      </c>
      <c r="E1101" s="41" t="s">
        <v>9</v>
      </c>
      <c r="F1101" s="41" t="s">
        <v>10</v>
      </c>
      <c r="G1101" s="41" t="s">
        <v>846</v>
      </c>
      <c r="H1101" s="41" t="s">
        <v>847</v>
      </c>
      <c r="I1101" s="41" t="s">
        <v>848</v>
      </c>
    </row>
    <row r="1102" customFormat="false" ht="11.25" hidden="false" customHeight="false" outlineLevel="0" collapsed="false">
      <c r="A1102" s="30" t="n">
        <v>1097</v>
      </c>
      <c r="B1102" s="27" t="s">
        <v>16</v>
      </c>
      <c r="C1102" s="27" t="s">
        <v>308</v>
      </c>
      <c r="D1102" s="27" t="n">
        <v>88264</v>
      </c>
      <c r="E1102" s="42" t="s">
        <v>849</v>
      </c>
      <c r="F1102" s="27" t="s">
        <v>894</v>
      </c>
      <c r="G1102" s="43" t="n">
        <v>0.13633332</v>
      </c>
      <c r="H1102" s="44" t="n">
        <v>22.91</v>
      </c>
      <c r="I1102" s="45" t="n">
        <f aca="false">G1102*H1102</f>
        <v>3.1233963612</v>
      </c>
    </row>
    <row r="1103" customFormat="false" ht="11.25" hidden="false" customHeight="false" outlineLevel="0" collapsed="false">
      <c r="A1103" s="30" t="n">
        <v>1098</v>
      </c>
      <c r="B1103" s="27" t="s">
        <v>16</v>
      </c>
      <c r="C1103" s="27" t="s">
        <v>308</v>
      </c>
      <c r="D1103" s="27" t="n">
        <v>88247</v>
      </c>
      <c r="E1103" s="42" t="s">
        <v>895</v>
      </c>
      <c r="F1103" s="27" t="s">
        <v>894</v>
      </c>
      <c r="G1103" s="43" t="n">
        <v>0.13633332</v>
      </c>
      <c r="H1103" s="44" t="n">
        <v>17.5</v>
      </c>
      <c r="I1103" s="45" t="n">
        <f aca="false">G1103*H1103</f>
        <v>2.3858331</v>
      </c>
    </row>
    <row r="1104" customFormat="false" ht="11.25" hidden="false" customHeight="false" outlineLevel="0" collapsed="false">
      <c r="A1104" s="30" t="n">
        <v>1099</v>
      </c>
      <c r="B1104" s="27" t="s">
        <v>16</v>
      </c>
      <c r="C1104" s="27" t="s">
        <v>308</v>
      </c>
      <c r="D1104" s="27" t="n">
        <v>90776</v>
      </c>
      <c r="E1104" s="42" t="s">
        <v>896</v>
      </c>
      <c r="F1104" s="27" t="s">
        <v>894</v>
      </c>
      <c r="G1104" s="43" t="n">
        <v>0.13633332</v>
      </c>
      <c r="H1104" s="44" t="n">
        <v>22.49</v>
      </c>
      <c r="I1104" s="45" t="n">
        <f aca="false">G1104*H1104</f>
        <v>3.0661363668</v>
      </c>
    </row>
    <row r="1105" customFormat="false" ht="22.5" hidden="false" customHeight="false" outlineLevel="0" collapsed="false">
      <c r="A1105" s="30" t="n">
        <v>1100</v>
      </c>
      <c r="B1105" s="27" t="s">
        <v>16</v>
      </c>
      <c r="C1105" s="27" t="s">
        <v>308</v>
      </c>
      <c r="D1105" s="27" t="n">
        <v>100577</v>
      </c>
      <c r="E1105" s="42" t="s">
        <v>995</v>
      </c>
      <c r="F1105" s="27" t="s">
        <v>926</v>
      </c>
      <c r="G1105" s="43" t="n">
        <v>1</v>
      </c>
      <c r="H1105" s="44" t="n">
        <v>0.91</v>
      </c>
      <c r="I1105" s="45" t="n">
        <f aca="false">G1105*H1105</f>
        <v>0.91</v>
      </c>
    </row>
    <row r="1106" customFormat="false" ht="11.25" hidden="false" customHeight="false" outlineLevel="0" collapsed="false">
      <c r="A1106" s="30" t="n">
        <v>1101</v>
      </c>
      <c r="B1106" s="27" t="s">
        <v>16</v>
      </c>
      <c r="C1106" s="27" t="s">
        <v>877</v>
      </c>
      <c r="D1106" s="27" t="s">
        <v>884</v>
      </c>
      <c r="E1106" s="42" t="s">
        <v>885</v>
      </c>
      <c r="F1106" s="27" t="str">
        <f aca="false">INDEX('ANEXO C'!$H:$H,MATCH(D1106,'ANEXO C'!$B:$B,0))</f>
        <v>H</v>
      </c>
      <c r="G1106" s="43" t="n">
        <v>0.005</v>
      </c>
      <c r="H1106" s="44" t="n">
        <f aca="false">INDEX('ANEXO C'!$I:$I,MATCH(D1106,'ANEXO C'!$B:$B,0))</f>
        <v>230.85</v>
      </c>
      <c r="I1106" s="45" t="n">
        <f aca="false">G1106*H1106</f>
        <v>1.15425</v>
      </c>
    </row>
    <row r="1107" customFormat="false" ht="11.25" hidden="false" customHeight="true" outlineLevel="0" collapsed="false">
      <c r="A1107" s="30" t="n">
        <v>1102</v>
      </c>
      <c r="B1107" s="65" t="s">
        <v>869</v>
      </c>
      <c r="C1107" s="65"/>
      <c r="D1107" s="65"/>
      <c r="E1107" s="65"/>
      <c r="F1107" s="49"/>
      <c r="G1107" s="49"/>
      <c r="H1107" s="50"/>
      <c r="I1107" s="51" t="n">
        <f aca="false">ROUND(SUM(I1102:I1106),2)</f>
        <v>10.64</v>
      </c>
    </row>
    <row r="1108" customFormat="false" ht="11.25" hidden="false" customHeight="true" outlineLevel="0" collapsed="false">
      <c r="A1108" s="30" t="n">
        <v>1103</v>
      </c>
      <c r="B1108" s="65" t="s">
        <v>870</v>
      </c>
      <c r="C1108" s="65"/>
      <c r="D1108" s="65"/>
      <c r="E1108" s="65"/>
      <c r="F1108" s="49"/>
      <c r="G1108" s="49"/>
      <c r="H1108" s="50"/>
      <c r="I1108" s="51" t="n">
        <f aca="false">ROUND(I1107*$I$5,2)</f>
        <v>2.51</v>
      </c>
    </row>
    <row r="1109" customFormat="false" ht="11.25" hidden="false" customHeight="true" outlineLevel="0" collapsed="false">
      <c r="A1109" s="30" t="n">
        <v>1104</v>
      </c>
      <c r="B1109" s="65" t="s">
        <v>881</v>
      </c>
      <c r="C1109" s="65"/>
      <c r="D1109" s="65"/>
      <c r="E1109" s="65"/>
      <c r="F1109" s="49"/>
      <c r="G1109" s="49"/>
      <c r="H1109" s="50"/>
      <c r="I1109" s="51" t="n">
        <f aca="false">ROUND(SUM(I1107:I1108),2)</f>
        <v>13.15</v>
      </c>
    </row>
    <row r="1110" customFormat="false" ht="11.25" hidden="false" customHeight="false" outlineLevel="0" collapsed="false">
      <c r="A1110" s="30" t="n">
        <v>1105</v>
      </c>
      <c r="B1110" s="38"/>
      <c r="C1110" s="38"/>
      <c r="D1110" s="38"/>
      <c r="E1110" s="58"/>
      <c r="F1110" s="38"/>
      <c r="G1110" s="38"/>
      <c r="H1110" s="38"/>
      <c r="I1110" s="38"/>
    </row>
    <row r="1111" customFormat="false" ht="22.5" hidden="false" customHeight="true" outlineLevel="0" collapsed="false">
      <c r="A1111" s="30" t="n">
        <v>1106</v>
      </c>
      <c r="B1111" s="37" t="s">
        <v>840</v>
      </c>
      <c r="C1111" s="37" t="s">
        <v>841</v>
      </c>
      <c r="D1111" s="37"/>
      <c r="E1111" s="37"/>
      <c r="F1111" s="37"/>
      <c r="G1111" s="37"/>
      <c r="H1111" s="37" t="s">
        <v>842</v>
      </c>
      <c r="I1111" s="37" t="s">
        <v>843</v>
      </c>
    </row>
    <row r="1112" customFormat="false" ht="11.25" hidden="false" customHeight="true" outlineLevel="0" collapsed="false">
      <c r="A1112" s="30" t="n">
        <v>1107</v>
      </c>
      <c r="B1112" s="38" t="str">
        <f aca="false">INDEX('ANEXO A'!$E:$E,MATCH(C1112,'ANEXO A'!$F:$F,0))</f>
        <v>CPU86</v>
      </c>
      <c r="C1112" s="39" t="s">
        <v>279</v>
      </c>
      <c r="D1112" s="39"/>
      <c r="E1112" s="39"/>
      <c r="F1112" s="39"/>
      <c r="G1112" s="39"/>
      <c r="H1112" s="38" t="s">
        <v>20</v>
      </c>
      <c r="I1112" s="40" t="n">
        <f aca="false">I1120</f>
        <v>2.73</v>
      </c>
    </row>
    <row r="1113" customFormat="false" ht="22.5" hidden="false" customHeight="false" outlineLevel="0" collapsed="false">
      <c r="A1113" s="30" t="n">
        <v>1108</v>
      </c>
      <c r="B1113" s="41" t="s">
        <v>844</v>
      </c>
      <c r="C1113" s="41" t="s">
        <v>845</v>
      </c>
      <c r="D1113" s="41" t="s">
        <v>8</v>
      </c>
      <c r="E1113" s="41" t="s">
        <v>9</v>
      </c>
      <c r="F1113" s="41" t="s">
        <v>10</v>
      </c>
      <c r="G1113" s="41" t="s">
        <v>846</v>
      </c>
      <c r="H1113" s="41" t="s">
        <v>847</v>
      </c>
      <c r="I1113" s="41" t="s">
        <v>848</v>
      </c>
    </row>
    <row r="1114" customFormat="false" ht="11.25" hidden="false" customHeight="false" outlineLevel="0" collapsed="false">
      <c r="A1114" s="30" t="n">
        <v>1109</v>
      </c>
      <c r="B1114" s="27" t="s">
        <v>16</v>
      </c>
      <c r="C1114" s="27" t="s">
        <v>308</v>
      </c>
      <c r="D1114" s="27" t="n">
        <v>88264</v>
      </c>
      <c r="E1114" s="42" t="s">
        <v>849</v>
      </c>
      <c r="F1114" s="27" t="s">
        <v>894</v>
      </c>
      <c r="G1114" s="43" t="n">
        <v>0.0168</v>
      </c>
      <c r="H1114" s="44" t="n">
        <v>22.91</v>
      </c>
      <c r="I1114" s="45" t="n">
        <f aca="false">G1114*H1114</f>
        <v>0.384888</v>
      </c>
    </row>
    <row r="1115" customFormat="false" ht="11.25" hidden="false" customHeight="false" outlineLevel="0" collapsed="false">
      <c r="A1115" s="30" t="n">
        <v>1110</v>
      </c>
      <c r="B1115" s="27" t="s">
        <v>16</v>
      </c>
      <c r="C1115" s="27" t="s">
        <v>308</v>
      </c>
      <c r="D1115" s="27" t="n">
        <v>88247</v>
      </c>
      <c r="E1115" s="42" t="s">
        <v>895</v>
      </c>
      <c r="F1115" s="27" t="s">
        <v>894</v>
      </c>
      <c r="G1115" s="43" t="n">
        <v>0.0168</v>
      </c>
      <c r="H1115" s="44" t="n">
        <v>17.5</v>
      </c>
      <c r="I1115" s="45" t="n">
        <f aca="false">G1115*H1115</f>
        <v>0.294</v>
      </c>
    </row>
    <row r="1116" customFormat="false" ht="11.25" hidden="false" customHeight="false" outlineLevel="0" collapsed="false">
      <c r="A1116" s="30" t="n">
        <v>1111</v>
      </c>
      <c r="B1116" s="27" t="s">
        <v>16</v>
      </c>
      <c r="C1116" s="27" t="s">
        <v>308</v>
      </c>
      <c r="D1116" s="27" t="n">
        <v>90776</v>
      </c>
      <c r="E1116" s="42" t="s">
        <v>896</v>
      </c>
      <c r="F1116" s="27" t="s">
        <v>894</v>
      </c>
      <c r="G1116" s="43" t="n">
        <v>0.0168</v>
      </c>
      <c r="H1116" s="44" t="n">
        <v>22.49</v>
      </c>
      <c r="I1116" s="45" t="n">
        <f aca="false">G1116*H1116</f>
        <v>0.377832</v>
      </c>
    </row>
    <row r="1117" customFormat="false" ht="11.25" hidden="false" customHeight="false" outlineLevel="0" collapsed="false">
      <c r="A1117" s="30" t="n">
        <v>1112</v>
      </c>
      <c r="B1117" s="27" t="s">
        <v>16</v>
      </c>
      <c r="C1117" s="27" t="s">
        <v>877</v>
      </c>
      <c r="D1117" s="27" t="s">
        <v>884</v>
      </c>
      <c r="E1117" s="42" t="s">
        <v>885</v>
      </c>
      <c r="F1117" s="27" t="str">
        <f aca="false">INDEX('ANEXO C'!$H:$H,MATCH(D1117,'ANEXO C'!$B:$B,0))</f>
        <v>H</v>
      </c>
      <c r="G1117" s="43" t="n">
        <v>0.005</v>
      </c>
      <c r="H1117" s="44" t="n">
        <f aca="false">INDEX('ANEXO C'!$I:$I,MATCH(D1117,'ANEXO C'!$B:$B,0))</f>
        <v>230.85</v>
      </c>
      <c r="I1117" s="45" t="n">
        <f aca="false">G1117*H1117</f>
        <v>1.15425</v>
      </c>
    </row>
    <row r="1118" customFormat="false" ht="11.25" hidden="false" customHeight="true" outlineLevel="0" collapsed="false">
      <c r="A1118" s="30" t="n">
        <v>1113</v>
      </c>
      <c r="B1118" s="65" t="s">
        <v>869</v>
      </c>
      <c r="C1118" s="65"/>
      <c r="D1118" s="65"/>
      <c r="E1118" s="65"/>
      <c r="F1118" s="49"/>
      <c r="G1118" s="49"/>
      <c r="H1118" s="50"/>
      <c r="I1118" s="51" t="n">
        <f aca="false">ROUND(SUM(I1114:I1117),2)</f>
        <v>2.21</v>
      </c>
    </row>
    <row r="1119" customFormat="false" ht="11.25" hidden="false" customHeight="true" outlineLevel="0" collapsed="false">
      <c r="A1119" s="30" t="n">
        <v>1114</v>
      </c>
      <c r="B1119" s="65" t="s">
        <v>870</v>
      </c>
      <c r="C1119" s="65"/>
      <c r="D1119" s="65"/>
      <c r="E1119" s="65"/>
      <c r="F1119" s="49"/>
      <c r="G1119" s="49"/>
      <c r="H1119" s="50"/>
      <c r="I1119" s="51" t="n">
        <f aca="false">ROUND(I1118*$I$5,2)</f>
        <v>0.52</v>
      </c>
    </row>
    <row r="1120" customFormat="false" ht="11.25" hidden="false" customHeight="true" outlineLevel="0" collapsed="false">
      <c r="A1120" s="30" t="n">
        <v>1115</v>
      </c>
      <c r="B1120" s="65" t="s">
        <v>881</v>
      </c>
      <c r="C1120" s="65"/>
      <c r="D1120" s="65"/>
      <c r="E1120" s="65"/>
      <c r="F1120" s="49"/>
      <c r="G1120" s="49"/>
      <c r="H1120" s="50"/>
      <c r="I1120" s="51" t="n">
        <f aca="false">ROUND(SUM(I1118:I1119),2)</f>
        <v>2.73</v>
      </c>
    </row>
    <row r="1121" customFormat="false" ht="11.25" hidden="false" customHeight="false" outlineLevel="0" collapsed="false">
      <c r="A1121" s="30" t="n">
        <v>1116</v>
      </c>
      <c r="B1121" s="38"/>
      <c r="C1121" s="38"/>
      <c r="D1121" s="38"/>
      <c r="E1121" s="58"/>
      <c r="F1121" s="38"/>
      <c r="G1121" s="38"/>
      <c r="H1121" s="38"/>
      <c r="I1121" s="38"/>
    </row>
    <row r="1122" customFormat="false" ht="22.5" hidden="false" customHeight="true" outlineLevel="0" collapsed="false">
      <c r="A1122" s="30" t="n">
        <v>1117</v>
      </c>
      <c r="B1122" s="37" t="s">
        <v>840</v>
      </c>
      <c r="C1122" s="37" t="s">
        <v>841</v>
      </c>
      <c r="D1122" s="37"/>
      <c r="E1122" s="37"/>
      <c r="F1122" s="37"/>
      <c r="G1122" s="37"/>
      <c r="H1122" s="37" t="s">
        <v>842</v>
      </c>
      <c r="I1122" s="37" t="s">
        <v>843</v>
      </c>
    </row>
    <row r="1123" customFormat="false" ht="11.25" hidden="false" customHeight="true" outlineLevel="0" collapsed="false">
      <c r="A1123" s="30" t="n">
        <v>1118</v>
      </c>
      <c r="B1123" s="38" t="str">
        <f aca="false">INDEX('ANEXO A'!$E:$E,MATCH(C1123,'ANEXO A'!$F:$F,0))</f>
        <v>CPU87</v>
      </c>
      <c r="C1123" s="39" t="s">
        <v>282</v>
      </c>
      <c r="D1123" s="39"/>
      <c r="E1123" s="39"/>
      <c r="F1123" s="39"/>
      <c r="G1123" s="39"/>
      <c r="H1123" s="38" t="s">
        <v>926</v>
      </c>
      <c r="I1123" s="40" t="n">
        <f aca="false">I1130</f>
        <v>2306.48</v>
      </c>
    </row>
    <row r="1124" customFormat="false" ht="22.5" hidden="false" customHeight="false" outlineLevel="0" collapsed="false">
      <c r="A1124" s="30" t="n">
        <v>1119</v>
      </c>
      <c r="B1124" s="41" t="s">
        <v>844</v>
      </c>
      <c r="C1124" s="41" t="s">
        <v>845</v>
      </c>
      <c r="D1124" s="41" t="s">
        <v>8</v>
      </c>
      <c r="E1124" s="41" t="s">
        <v>9</v>
      </c>
      <c r="F1124" s="41" t="s">
        <v>10</v>
      </c>
      <c r="G1124" s="41" t="s">
        <v>846</v>
      </c>
      <c r="H1124" s="41" t="s">
        <v>847</v>
      </c>
      <c r="I1124" s="41" t="s">
        <v>848</v>
      </c>
    </row>
    <row r="1125" customFormat="false" ht="33.75" hidden="false" customHeight="false" outlineLevel="0" collapsed="false">
      <c r="A1125" s="30" t="n">
        <v>1120</v>
      </c>
      <c r="B1125" s="27" t="s">
        <v>16</v>
      </c>
      <c r="C1125" s="27" t="s">
        <v>308</v>
      </c>
      <c r="D1125" s="27" t="n">
        <v>100578</v>
      </c>
      <c r="E1125" s="42" t="s">
        <v>996</v>
      </c>
      <c r="F1125" s="27" t="s">
        <v>20</v>
      </c>
      <c r="G1125" s="43" t="n">
        <v>1</v>
      </c>
      <c r="H1125" s="44" t="n">
        <v>564.13</v>
      </c>
      <c r="I1125" s="45" t="n">
        <f aca="false">G1125*H1125</f>
        <v>564.13</v>
      </c>
    </row>
    <row r="1126" customFormat="false" ht="33.75" hidden="false" customHeight="false" outlineLevel="0" collapsed="false">
      <c r="A1126" s="30" t="n">
        <v>1121</v>
      </c>
      <c r="B1126" s="27" t="s">
        <v>16</v>
      </c>
      <c r="C1126" s="27" t="s">
        <v>308</v>
      </c>
      <c r="D1126" s="27" t="n">
        <v>100578</v>
      </c>
      <c r="E1126" s="42" t="s">
        <v>996</v>
      </c>
      <c r="F1126" s="27" t="s">
        <v>20</v>
      </c>
      <c r="G1126" s="43" t="n">
        <v>1</v>
      </c>
      <c r="H1126" s="44" t="n">
        <v>564.13</v>
      </c>
      <c r="I1126" s="45" t="n">
        <f aca="false">G1126*H1126</f>
        <v>564.13</v>
      </c>
    </row>
    <row r="1127" customFormat="false" ht="33.75" hidden="false" customHeight="false" outlineLevel="0" collapsed="false">
      <c r="A1127" s="30" t="n">
        <v>1122</v>
      </c>
      <c r="B1127" s="27" t="s">
        <v>16</v>
      </c>
      <c r="C1127" s="27" t="s">
        <v>308</v>
      </c>
      <c r="D1127" s="27" t="n">
        <v>100585</v>
      </c>
      <c r="E1127" s="42" t="s">
        <v>997</v>
      </c>
      <c r="F1127" s="27" t="s">
        <v>20</v>
      </c>
      <c r="G1127" s="43" t="n">
        <v>1</v>
      </c>
      <c r="H1127" s="44" t="n">
        <v>737.37</v>
      </c>
      <c r="I1127" s="45" t="n">
        <f aca="false">G1127*H1127</f>
        <v>737.37</v>
      </c>
    </row>
    <row r="1128" customFormat="false" ht="11.25" hidden="false" customHeight="true" outlineLevel="0" collapsed="false">
      <c r="A1128" s="30" t="n">
        <v>1123</v>
      </c>
      <c r="B1128" s="65" t="s">
        <v>869</v>
      </c>
      <c r="C1128" s="65"/>
      <c r="D1128" s="65"/>
      <c r="E1128" s="65"/>
      <c r="F1128" s="49"/>
      <c r="G1128" s="49"/>
      <c r="H1128" s="50"/>
      <c r="I1128" s="51" t="n">
        <f aca="false">ROUND(SUM(I1125:I1127),2)</f>
        <v>1865.63</v>
      </c>
    </row>
    <row r="1129" customFormat="false" ht="11.25" hidden="false" customHeight="true" outlineLevel="0" collapsed="false">
      <c r="A1129" s="30" t="n">
        <v>1124</v>
      </c>
      <c r="B1129" s="65" t="s">
        <v>870</v>
      </c>
      <c r="C1129" s="65"/>
      <c r="D1129" s="65"/>
      <c r="E1129" s="65"/>
      <c r="F1129" s="49"/>
      <c r="G1129" s="49"/>
      <c r="H1129" s="50"/>
      <c r="I1129" s="51" t="n">
        <f aca="false">ROUND(I1128*$I$5,2)</f>
        <v>440.85</v>
      </c>
    </row>
    <row r="1130" customFormat="false" ht="11.25" hidden="false" customHeight="true" outlineLevel="0" collapsed="false">
      <c r="A1130" s="30" t="n">
        <v>1125</v>
      </c>
      <c r="B1130" s="65" t="s">
        <v>881</v>
      </c>
      <c r="C1130" s="65"/>
      <c r="D1130" s="65"/>
      <c r="E1130" s="65"/>
      <c r="F1130" s="49"/>
      <c r="G1130" s="49"/>
      <c r="H1130" s="50"/>
      <c r="I1130" s="51" t="n">
        <f aca="false">ROUND(SUM(I1128:I1129),2)</f>
        <v>2306.48</v>
      </c>
    </row>
    <row r="1131" customFormat="false" ht="11.25" hidden="false" customHeight="false" outlineLevel="0" collapsed="false">
      <c r="A1131" s="30" t="n">
        <v>1126</v>
      </c>
      <c r="B1131" s="38"/>
      <c r="C1131" s="38"/>
      <c r="D1131" s="38"/>
      <c r="E1131" s="58"/>
      <c r="F1131" s="38"/>
      <c r="G1131" s="38"/>
      <c r="H1131" s="38"/>
      <c r="I1131" s="38"/>
    </row>
    <row r="1132" customFormat="false" ht="22.5" hidden="false" customHeight="true" outlineLevel="0" collapsed="false">
      <c r="A1132" s="30" t="n">
        <v>1127</v>
      </c>
      <c r="B1132" s="37" t="s">
        <v>840</v>
      </c>
      <c r="C1132" s="37" t="s">
        <v>841</v>
      </c>
      <c r="D1132" s="37"/>
      <c r="E1132" s="37"/>
      <c r="F1132" s="37"/>
      <c r="G1132" s="37"/>
      <c r="H1132" s="37" t="s">
        <v>842</v>
      </c>
      <c r="I1132" s="37" t="s">
        <v>843</v>
      </c>
    </row>
    <row r="1133" customFormat="false" ht="11.25" hidden="false" customHeight="true" outlineLevel="0" collapsed="false">
      <c r="A1133" s="30" t="n">
        <v>1128</v>
      </c>
      <c r="B1133" s="38" t="str">
        <f aca="false">INDEX('ANEXO A'!$E:$E,MATCH(C1133,'ANEXO A'!$F:$F,0))</f>
        <v>CPU88</v>
      </c>
      <c r="C1133" s="39" t="s">
        <v>285</v>
      </c>
      <c r="D1133" s="39"/>
      <c r="E1133" s="39"/>
      <c r="F1133" s="39"/>
      <c r="G1133" s="39"/>
      <c r="H1133" s="38" t="s">
        <v>926</v>
      </c>
      <c r="I1133" s="40" t="n">
        <f aca="false">I1152</f>
        <v>347.78</v>
      </c>
    </row>
    <row r="1134" customFormat="false" ht="22.5" hidden="false" customHeight="false" outlineLevel="0" collapsed="false">
      <c r="A1134" s="30" t="n">
        <v>1129</v>
      </c>
      <c r="B1134" s="41" t="s">
        <v>844</v>
      </c>
      <c r="C1134" s="41" t="s">
        <v>845</v>
      </c>
      <c r="D1134" s="41" t="s">
        <v>8</v>
      </c>
      <c r="E1134" s="41" t="s">
        <v>9</v>
      </c>
      <c r="F1134" s="41" t="s">
        <v>10</v>
      </c>
      <c r="G1134" s="41" t="s">
        <v>846</v>
      </c>
      <c r="H1134" s="41" t="s">
        <v>847</v>
      </c>
      <c r="I1134" s="41" t="s">
        <v>848</v>
      </c>
    </row>
    <row r="1135" customFormat="false" ht="22.5" hidden="false" customHeight="false" outlineLevel="0" collapsed="false">
      <c r="A1135" s="30" t="n">
        <v>1130</v>
      </c>
      <c r="B1135" s="27" t="s">
        <v>16</v>
      </c>
      <c r="C1135" s="27" t="s">
        <v>308</v>
      </c>
      <c r="D1135" s="27" t="n">
        <v>101622</v>
      </c>
      <c r="E1135" s="42" t="s">
        <v>998</v>
      </c>
      <c r="F1135" s="27" t="s">
        <v>888</v>
      </c>
      <c r="G1135" s="43" t="n">
        <v>0.0245</v>
      </c>
      <c r="H1135" s="44" t="n">
        <v>166.97</v>
      </c>
      <c r="I1135" s="45" t="n">
        <f aca="false">G1135*H1135</f>
        <v>4.090765</v>
      </c>
    </row>
    <row r="1136" customFormat="false" ht="22.5" hidden="false" customHeight="false" outlineLevel="0" collapsed="false">
      <c r="A1136" s="30" t="n">
        <v>1131</v>
      </c>
      <c r="B1136" s="27" t="s">
        <v>16</v>
      </c>
      <c r="C1136" s="27" t="s">
        <v>308</v>
      </c>
      <c r="D1136" s="27" t="n">
        <v>101622</v>
      </c>
      <c r="E1136" s="42" t="s">
        <v>998</v>
      </c>
      <c r="F1136" s="27" t="s">
        <v>888</v>
      </c>
      <c r="G1136" s="43" t="n">
        <v>0.0405</v>
      </c>
      <c r="H1136" s="44" t="n">
        <v>166.97</v>
      </c>
      <c r="I1136" s="45" t="n">
        <f aca="false">G1136*H1136</f>
        <v>6.762285</v>
      </c>
    </row>
    <row r="1137" customFormat="false" ht="22.5" hidden="false" customHeight="false" outlineLevel="0" collapsed="false">
      <c r="A1137" s="30" t="n">
        <v>1132</v>
      </c>
      <c r="B1137" s="27" t="s">
        <v>16</v>
      </c>
      <c r="C1137" s="27" t="s">
        <v>308</v>
      </c>
      <c r="D1137" s="27" t="n">
        <v>101630</v>
      </c>
      <c r="E1137" s="42" t="s">
        <v>999</v>
      </c>
      <c r="F1137" s="27" t="s">
        <v>20</v>
      </c>
      <c r="G1137" s="43" t="n">
        <v>1</v>
      </c>
      <c r="H1137" s="44" t="n">
        <v>63.18</v>
      </c>
      <c r="I1137" s="45" t="n">
        <f aca="false">G1137*H1137</f>
        <v>63.18</v>
      </c>
    </row>
    <row r="1138" customFormat="false" ht="22.5" hidden="false" customHeight="false" outlineLevel="0" collapsed="false">
      <c r="A1138" s="30" t="n">
        <v>1133</v>
      </c>
      <c r="B1138" s="27" t="s">
        <v>16</v>
      </c>
      <c r="C1138" s="27" t="s">
        <v>308</v>
      </c>
      <c r="D1138" s="27" t="n">
        <v>101630</v>
      </c>
      <c r="E1138" s="42" t="s">
        <v>999</v>
      </c>
      <c r="F1138" s="27" t="s">
        <v>20</v>
      </c>
      <c r="G1138" s="43" t="n">
        <v>1</v>
      </c>
      <c r="H1138" s="44" t="n">
        <v>63.18</v>
      </c>
      <c r="I1138" s="45" t="n">
        <f aca="false">G1138*H1138</f>
        <v>63.18</v>
      </c>
    </row>
    <row r="1139" customFormat="false" ht="22.5" hidden="false" customHeight="false" outlineLevel="0" collapsed="false">
      <c r="A1139" s="30" t="n">
        <v>1134</v>
      </c>
      <c r="B1139" s="27" t="s">
        <v>16</v>
      </c>
      <c r="C1139" s="27" t="s">
        <v>308</v>
      </c>
      <c r="D1139" s="27" t="n">
        <v>101630</v>
      </c>
      <c r="E1139" s="42" t="s">
        <v>999</v>
      </c>
      <c r="F1139" s="27" t="s">
        <v>20</v>
      </c>
      <c r="G1139" s="43" t="n">
        <v>1</v>
      </c>
      <c r="H1139" s="44" t="n">
        <v>63.18</v>
      </c>
      <c r="I1139" s="45" t="n">
        <f aca="false">G1139*H1139</f>
        <v>63.18</v>
      </c>
    </row>
    <row r="1140" customFormat="false" ht="33.75" hidden="false" customHeight="false" outlineLevel="0" collapsed="false">
      <c r="A1140" s="30" t="n">
        <v>1135</v>
      </c>
      <c r="B1140" s="27" t="s">
        <v>16</v>
      </c>
      <c r="C1140" s="27" t="s">
        <v>308</v>
      </c>
      <c r="D1140" s="27" t="n">
        <v>101840</v>
      </c>
      <c r="E1140" s="42" t="s">
        <v>1000</v>
      </c>
      <c r="F1140" s="27" t="s">
        <v>888</v>
      </c>
      <c r="G1140" s="43" t="n">
        <v>0.4</v>
      </c>
      <c r="H1140" s="44" t="n">
        <v>167.38</v>
      </c>
      <c r="I1140" s="45" t="n">
        <f aca="false">G1140*H1140</f>
        <v>66.952</v>
      </c>
    </row>
    <row r="1141" customFormat="false" ht="33.75" hidden="false" customHeight="false" outlineLevel="0" collapsed="false">
      <c r="A1141" s="30" t="n">
        <v>1136</v>
      </c>
      <c r="B1141" s="27" t="s">
        <v>16</v>
      </c>
      <c r="C1141" s="27" t="s">
        <v>308</v>
      </c>
      <c r="D1141" s="27" t="n">
        <v>101856</v>
      </c>
      <c r="E1141" s="42" t="s">
        <v>1001</v>
      </c>
      <c r="F1141" s="27" t="s">
        <v>926</v>
      </c>
      <c r="G1141" s="43" t="n">
        <v>0.0666666666666667</v>
      </c>
      <c r="H1141" s="44" t="n">
        <v>20.08</v>
      </c>
      <c r="I1141" s="45" t="n">
        <f aca="false">G1141*H1141</f>
        <v>1.33866666666667</v>
      </c>
    </row>
    <row r="1142" customFormat="false" ht="33.75" hidden="false" customHeight="false" outlineLevel="0" collapsed="false">
      <c r="A1142" s="30" t="n">
        <v>1137</v>
      </c>
      <c r="B1142" s="27" t="s">
        <v>16</v>
      </c>
      <c r="C1142" s="27" t="s">
        <v>308</v>
      </c>
      <c r="D1142" s="27" t="n">
        <v>101857</v>
      </c>
      <c r="E1142" s="42" t="s">
        <v>1002</v>
      </c>
      <c r="F1142" s="27" t="s">
        <v>926</v>
      </c>
      <c r="G1142" s="43" t="n">
        <v>0.0666666666666667</v>
      </c>
      <c r="H1142" s="44" t="n">
        <v>24.94</v>
      </c>
      <c r="I1142" s="45" t="n">
        <f aca="false">G1142*H1142</f>
        <v>1.66266666666667</v>
      </c>
    </row>
    <row r="1143" customFormat="false" ht="45" hidden="false" customHeight="false" outlineLevel="0" collapsed="false">
      <c r="A1143" s="30" t="n">
        <v>1138</v>
      </c>
      <c r="B1143" s="27" t="s">
        <v>16</v>
      </c>
      <c r="C1143" s="27" t="s">
        <v>308</v>
      </c>
      <c r="D1143" s="27" t="n">
        <v>101858</v>
      </c>
      <c r="E1143" s="42" t="s">
        <v>1003</v>
      </c>
      <c r="F1143" s="27" t="s">
        <v>926</v>
      </c>
      <c r="G1143" s="43" t="n">
        <v>0.0666666666666667</v>
      </c>
      <c r="H1143" s="44" t="n">
        <v>20.49</v>
      </c>
      <c r="I1143" s="45" t="n">
        <f aca="false">G1143*H1143</f>
        <v>1.366</v>
      </c>
    </row>
    <row r="1144" customFormat="false" ht="45" hidden="false" customHeight="false" outlineLevel="0" collapsed="false">
      <c r="A1144" s="30" t="n">
        <v>1139</v>
      </c>
      <c r="B1144" s="27" t="s">
        <v>16</v>
      </c>
      <c r="C1144" s="27" t="s">
        <v>308</v>
      </c>
      <c r="D1144" s="27" t="n">
        <v>101859</v>
      </c>
      <c r="E1144" s="42" t="s">
        <v>1004</v>
      </c>
      <c r="F1144" s="27" t="s">
        <v>926</v>
      </c>
      <c r="G1144" s="43" t="n">
        <v>0.0666666666666667</v>
      </c>
      <c r="H1144" s="44" t="n">
        <v>22.58</v>
      </c>
      <c r="I1144" s="45" t="n">
        <f aca="false">G1144*H1144</f>
        <v>1.50533333333333</v>
      </c>
    </row>
    <row r="1145" customFormat="false" ht="45" hidden="false" customHeight="false" outlineLevel="0" collapsed="false">
      <c r="A1145" s="30" t="n">
        <v>1140</v>
      </c>
      <c r="B1145" s="27" t="s">
        <v>16</v>
      </c>
      <c r="C1145" s="27" t="s">
        <v>308</v>
      </c>
      <c r="D1145" s="27" t="n">
        <v>101860</v>
      </c>
      <c r="E1145" s="42" t="s">
        <v>1005</v>
      </c>
      <c r="F1145" s="27" t="s">
        <v>926</v>
      </c>
      <c r="G1145" s="43" t="n">
        <v>0.0666666666666667</v>
      </c>
      <c r="H1145" s="44" t="n">
        <v>25.88</v>
      </c>
      <c r="I1145" s="45" t="n">
        <f aca="false">G1145*H1145</f>
        <v>1.72533333333333</v>
      </c>
    </row>
    <row r="1146" customFormat="false" ht="33.75" hidden="false" customHeight="false" outlineLevel="0" collapsed="false">
      <c r="A1146" s="30" t="n">
        <v>1141</v>
      </c>
      <c r="B1146" s="27" t="s">
        <v>16</v>
      </c>
      <c r="C1146" s="27" t="s">
        <v>308</v>
      </c>
      <c r="D1146" s="27" t="n">
        <v>101861</v>
      </c>
      <c r="E1146" s="42" t="s">
        <v>1006</v>
      </c>
      <c r="F1146" s="27" t="s">
        <v>926</v>
      </c>
      <c r="G1146" s="43" t="n">
        <v>0.0666666666666667</v>
      </c>
      <c r="H1146" s="44" t="n">
        <v>24.22</v>
      </c>
      <c r="I1146" s="45" t="n">
        <f aca="false">G1146*H1146</f>
        <v>1.61466666666667</v>
      </c>
    </row>
    <row r="1147" customFormat="false" ht="33.75" hidden="false" customHeight="false" outlineLevel="0" collapsed="false">
      <c r="A1147" s="30" t="n">
        <v>1142</v>
      </c>
      <c r="B1147" s="27" t="s">
        <v>16</v>
      </c>
      <c r="C1147" s="27" t="s">
        <v>308</v>
      </c>
      <c r="D1147" s="27" t="n">
        <v>101862</v>
      </c>
      <c r="E1147" s="42" t="s">
        <v>1007</v>
      </c>
      <c r="F1147" s="27" t="s">
        <v>926</v>
      </c>
      <c r="G1147" s="43" t="n">
        <v>0.0666666666666667</v>
      </c>
      <c r="H1147" s="44" t="n">
        <v>26.36</v>
      </c>
      <c r="I1147" s="45" t="n">
        <f aca="false">G1147*H1147</f>
        <v>1.75733333333333</v>
      </c>
    </row>
    <row r="1148" customFormat="false" ht="45" hidden="false" customHeight="false" outlineLevel="0" collapsed="false">
      <c r="A1148" s="30" t="n">
        <v>1143</v>
      </c>
      <c r="B1148" s="27" t="s">
        <v>16</v>
      </c>
      <c r="C1148" s="27" t="s">
        <v>308</v>
      </c>
      <c r="D1148" s="27" t="n">
        <v>101863</v>
      </c>
      <c r="E1148" s="42" t="s">
        <v>1008</v>
      </c>
      <c r="F1148" s="27" t="s">
        <v>926</v>
      </c>
      <c r="G1148" s="43" t="n">
        <v>0.0666666666666667</v>
      </c>
      <c r="H1148" s="44" t="n">
        <v>20.78</v>
      </c>
      <c r="I1148" s="45" t="n">
        <f aca="false">G1148*H1148</f>
        <v>1.38533333333333</v>
      </c>
    </row>
    <row r="1149" customFormat="false" ht="45" hidden="false" customHeight="false" outlineLevel="0" collapsed="false">
      <c r="A1149" s="30" t="n">
        <v>1144</v>
      </c>
      <c r="B1149" s="27" t="s">
        <v>16</v>
      </c>
      <c r="C1149" s="27" t="s">
        <v>308</v>
      </c>
      <c r="D1149" s="27" t="n">
        <v>101864</v>
      </c>
      <c r="E1149" s="42" t="s">
        <v>1009</v>
      </c>
      <c r="F1149" s="27" t="s">
        <v>926</v>
      </c>
      <c r="G1149" s="43" t="n">
        <v>0.0666666666666667</v>
      </c>
      <c r="H1149" s="44" t="n">
        <v>24.07</v>
      </c>
      <c r="I1149" s="45" t="n">
        <f aca="false">G1149*H1149</f>
        <v>1.60466666666667</v>
      </c>
    </row>
    <row r="1150" customFormat="false" ht="11.25" hidden="false" customHeight="true" outlineLevel="0" collapsed="false">
      <c r="A1150" s="30" t="n">
        <v>1145</v>
      </c>
      <c r="B1150" s="65" t="s">
        <v>869</v>
      </c>
      <c r="C1150" s="65"/>
      <c r="D1150" s="65"/>
      <c r="E1150" s="65"/>
      <c r="F1150" s="49"/>
      <c r="G1150" s="49"/>
      <c r="H1150" s="50"/>
      <c r="I1150" s="51" t="n">
        <f aca="false">ROUND(SUM(I1135:I1149),2)</f>
        <v>281.31</v>
      </c>
    </row>
    <row r="1151" customFormat="false" ht="11.25" hidden="false" customHeight="true" outlineLevel="0" collapsed="false">
      <c r="A1151" s="30" t="n">
        <v>1146</v>
      </c>
      <c r="B1151" s="65" t="s">
        <v>870</v>
      </c>
      <c r="C1151" s="65"/>
      <c r="D1151" s="65"/>
      <c r="E1151" s="65"/>
      <c r="F1151" s="49"/>
      <c r="G1151" s="49"/>
      <c r="H1151" s="50"/>
      <c r="I1151" s="51" t="n">
        <f aca="false">ROUND(I1150*$I$5,2)</f>
        <v>66.47</v>
      </c>
    </row>
    <row r="1152" customFormat="false" ht="11.25" hidden="false" customHeight="true" outlineLevel="0" collapsed="false">
      <c r="A1152" s="30" t="n">
        <v>1147</v>
      </c>
      <c r="B1152" s="65" t="s">
        <v>881</v>
      </c>
      <c r="C1152" s="65"/>
      <c r="D1152" s="65"/>
      <c r="E1152" s="65"/>
      <c r="F1152" s="49"/>
      <c r="G1152" s="49"/>
      <c r="H1152" s="50"/>
      <c r="I1152" s="51" t="n">
        <f aca="false">ROUND(SUM(I1150:I1151),2)</f>
        <v>347.78</v>
      </c>
    </row>
    <row r="1153" customFormat="false" ht="11.25" hidden="false" customHeight="false" outlineLevel="0" collapsed="false">
      <c r="A1153" s="30" t="n">
        <v>1148</v>
      </c>
      <c r="B1153" s="38"/>
      <c r="C1153" s="38"/>
      <c r="D1153" s="38"/>
      <c r="E1153" s="58"/>
      <c r="F1153" s="38"/>
      <c r="G1153" s="38"/>
      <c r="H1153" s="38"/>
      <c r="I1153" s="38"/>
    </row>
    <row r="1154" customFormat="false" ht="22.5" hidden="false" customHeight="true" outlineLevel="0" collapsed="false">
      <c r="A1154" s="30" t="n">
        <v>1149</v>
      </c>
      <c r="B1154" s="37" t="s">
        <v>840</v>
      </c>
      <c r="C1154" s="37" t="s">
        <v>841</v>
      </c>
      <c r="D1154" s="37"/>
      <c r="E1154" s="37"/>
      <c r="F1154" s="37"/>
      <c r="G1154" s="37"/>
      <c r="H1154" s="37" t="s">
        <v>842</v>
      </c>
      <c r="I1154" s="37" t="s">
        <v>843</v>
      </c>
    </row>
    <row r="1155" customFormat="false" ht="11.25" hidden="false" customHeight="true" outlineLevel="0" collapsed="false">
      <c r="A1155" s="30" t="n">
        <v>1150</v>
      </c>
      <c r="B1155" s="38" t="str">
        <f aca="false">INDEX('ANEXO A'!$E:$E,MATCH(C1155,'ANEXO A'!$F:$F,0))</f>
        <v>CPU89</v>
      </c>
      <c r="C1155" s="39" t="s">
        <v>288</v>
      </c>
      <c r="D1155" s="39"/>
      <c r="E1155" s="39"/>
      <c r="F1155" s="39"/>
      <c r="G1155" s="39"/>
      <c r="H1155" s="38" t="s">
        <v>20</v>
      </c>
      <c r="I1155" s="40" t="n">
        <f aca="false">I1165</f>
        <v>18.52</v>
      </c>
    </row>
    <row r="1156" customFormat="false" ht="22.5" hidden="false" customHeight="false" outlineLevel="0" collapsed="false">
      <c r="A1156" s="30" t="n">
        <v>1151</v>
      </c>
      <c r="B1156" s="41" t="s">
        <v>844</v>
      </c>
      <c r="C1156" s="41" t="s">
        <v>845</v>
      </c>
      <c r="D1156" s="41" t="s">
        <v>8</v>
      </c>
      <c r="E1156" s="41" t="s">
        <v>9</v>
      </c>
      <c r="F1156" s="41" t="s">
        <v>10</v>
      </c>
      <c r="G1156" s="41" t="s">
        <v>846</v>
      </c>
      <c r="H1156" s="41" t="s">
        <v>847</v>
      </c>
      <c r="I1156" s="41" t="s">
        <v>848</v>
      </c>
    </row>
    <row r="1157" customFormat="false" ht="11.25" hidden="false" customHeight="false" outlineLevel="0" collapsed="false">
      <c r="A1157" s="30" t="n">
        <v>1152</v>
      </c>
      <c r="B1157" s="27" t="s">
        <v>16</v>
      </c>
      <c r="C1157" s="27" t="s">
        <v>308</v>
      </c>
      <c r="D1157" s="27" t="n">
        <v>88264</v>
      </c>
      <c r="E1157" s="42" t="s">
        <v>849</v>
      </c>
      <c r="F1157" s="27" t="s">
        <v>894</v>
      </c>
      <c r="G1157" s="43" t="n">
        <v>0.16488888</v>
      </c>
      <c r="H1157" s="44" t="n">
        <v>22.91</v>
      </c>
      <c r="I1157" s="45" t="n">
        <f aca="false">G1157*H1157</f>
        <v>3.7776042408</v>
      </c>
    </row>
    <row r="1158" customFormat="false" ht="11.25" hidden="false" customHeight="false" outlineLevel="0" collapsed="false">
      <c r="A1158" s="30" t="n">
        <v>1153</v>
      </c>
      <c r="B1158" s="27" t="s">
        <v>16</v>
      </c>
      <c r="C1158" s="27" t="s">
        <v>308</v>
      </c>
      <c r="D1158" s="27" t="n">
        <v>88247</v>
      </c>
      <c r="E1158" s="42" t="s">
        <v>895</v>
      </c>
      <c r="F1158" s="27" t="s">
        <v>894</v>
      </c>
      <c r="G1158" s="43" t="n">
        <v>0.16488888</v>
      </c>
      <c r="H1158" s="44" t="n">
        <v>17.5</v>
      </c>
      <c r="I1158" s="45" t="n">
        <f aca="false">G1158*H1158</f>
        <v>2.8855554</v>
      </c>
    </row>
    <row r="1159" customFormat="false" ht="11.25" hidden="false" customHeight="false" outlineLevel="0" collapsed="false">
      <c r="A1159" s="30" t="n">
        <v>1154</v>
      </c>
      <c r="B1159" s="27" t="s">
        <v>16</v>
      </c>
      <c r="C1159" s="27" t="s">
        <v>308</v>
      </c>
      <c r="D1159" s="27" t="n">
        <v>90776</v>
      </c>
      <c r="E1159" s="42" t="s">
        <v>896</v>
      </c>
      <c r="F1159" s="27" t="s">
        <v>894</v>
      </c>
      <c r="G1159" s="43" t="n">
        <v>0.16488888</v>
      </c>
      <c r="H1159" s="44" t="n">
        <v>22.49</v>
      </c>
      <c r="I1159" s="45" t="n">
        <f aca="false">G1159*H1159</f>
        <v>3.7083509112</v>
      </c>
    </row>
    <row r="1160" customFormat="false" ht="45" hidden="false" customHeight="false" outlineLevel="0" collapsed="false">
      <c r="A1160" s="30" t="n">
        <v>1155</v>
      </c>
      <c r="B1160" s="27" t="s">
        <v>16</v>
      </c>
      <c r="C1160" s="27" t="s">
        <v>308</v>
      </c>
      <c r="D1160" s="27" t="n">
        <v>101865</v>
      </c>
      <c r="E1160" s="42" t="s">
        <v>1010</v>
      </c>
      <c r="F1160" s="27" t="s">
        <v>926</v>
      </c>
      <c r="G1160" s="43" t="n">
        <v>0.0666666666666667</v>
      </c>
      <c r="H1160" s="44" t="n">
        <v>27.36</v>
      </c>
      <c r="I1160" s="45" t="n">
        <f aca="false">G1160*H1160</f>
        <v>1.824</v>
      </c>
    </row>
    <row r="1161" customFormat="false" ht="33.75" hidden="false" customHeight="false" outlineLevel="0" collapsed="false">
      <c r="A1161" s="30" t="n">
        <v>1156</v>
      </c>
      <c r="B1161" s="27" t="s">
        <v>16</v>
      </c>
      <c r="C1161" s="27" t="s">
        <v>308</v>
      </c>
      <c r="D1161" s="27" t="n">
        <v>101866</v>
      </c>
      <c r="E1161" s="42" t="s">
        <v>1011</v>
      </c>
      <c r="F1161" s="27" t="s">
        <v>926</v>
      </c>
      <c r="G1161" s="43" t="n">
        <v>0.0666666666666667</v>
      </c>
      <c r="H1161" s="44" t="n">
        <v>24.38</v>
      </c>
      <c r="I1161" s="45" t="n">
        <f aca="false">G1161*H1161</f>
        <v>1.62533333333333</v>
      </c>
    </row>
    <row r="1162" customFormat="false" ht="11.25" hidden="false" customHeight="false" outlineLevel="0" collapsed="false">
      <c r="A1162" s="30" t="n">
        <v>1157</v>
      </c>
      <c r="B1162" s="27" t="s">
        <v>16</v>
      </c>
      <c r="C1162" s="27" t="s">
        <v>877</v>
      </c>
      <c r="D1162" s="27" t="s">
        <v>884</v>
      </c>
      <c r="E1162" s="42" t="s">
        <v>885</v>
      </c>
      <c r="F1162" s="27" t="str">
        <f aca="false">INDEX('ANEXO C'!$H:$H,MATCH(D1162,'ANEXO C'!$B:$B,0))</f>
        <v>H</v>
      </c>
      <c r="G1162" s="43" t="n">
        <v>0.005</v>
      </c>
      <c r="H1162" s="44" t="n">
        <f aca="false">INDEX('ANEXO C'!$I:$I,MATCH(D1162,'ANEXO C'!$B:$B,0))</f>
        <v>230.85</v>
      </c>
      <c r="I1162" s="45" t="n">
        <f aca="false">G1162*H1162</f>
        <v>1.15425</v>
      </c>
    </row>
    <row r="1163" customFormat="false" ht="11.25" hidden="false" customHeight="true" outlineLevel="0" collapsed="false">
      <c r="A1163" s="30" t="n">
        <v>1158</v>
      </c>
      <c r="B1163" s="65" t="s">
        <v>869</v>
      </c>
      <c r="C1163" s="65"/>
      <c r="D1163" s="65"/>
      <c r="E1163" s="65"/>
      <c r="F1163" s="49"/>
      <c r="G1163" s="49"/>
      <c r="H1163" s="50"/>
      <c r="I1163" s="51" t="n">
        <f aca="false">ROUND(SUM(I1157:I1162),2)</f>
        <v>14.98</v>
      </c>
    </row>
    <row r="1164" customFormat="false" ht="11.25" hidden="false" customHeight="true" outlineLevel="0" collapsed="false">
      <c r="A1164" s="30" t="n">
        <v>1159</v>
      </c>
      <c r="B1164" s="65" t="s">
        <v>870</v>
      </c>
      <c r="C1164" s="65"/>
      <c r="D1164" s="65"/>
      <c r="E1164" s="65"/>
      <c r="F1164" s="49"/>
      <c r="G1164" s="49"/>
      <c r="H1164" s="50"/>
      <c r="I1164" s="51" t="n">
        <f aca="false">ROUND(I1163*$I$5,2)</f>
        <v>3.54</v>
      </c>
    </row>
    <row r="1165" customFormat="false" ht="11.25" hidden="false" customHeight="true" outlineLevel="0" collapsed="false">
      <c r="A1165" s="30" t="n">
        <v>1160</v>
      </c>
      <c r="B1165" s="65" t="s">
        <v>881</v>
      </c>
      <c r="C1165" s="65"/>
      <c r="D1165" s="65"/>
      <c r="E1165" s="65"/>
      <c r="F1165" s="49"/>
      <c r="G1165" s="49"/>
      <c r="H1165" s="50"/>
      <c r="I1165" s="51" t="n">
        <f aca="false">ROUND(SUM(I1163:I1164),2)</f>
        <v>18.52</v>
      </c>
    </row>
    <row r="1166" customFormat="false" ht="11.25" hidden="false" customHeight="false" outlineLevel="0" collapsed="false">
      <c r="A1166" s="30" t="n">
        <v>1161</v>
      </c>
      <c r="B1166" s="38"/>
      <c r="C1166" s="38"/>
      <c r="D1166" s="38"/>
      <c r="E1166" s="58"/>
      <c r="F1166" s="38"/>
      <c r="G1166" s="38"/>
      <c r="H1166" s="38"/>
      <c r="I1166" s="38"/>
    </row>
    <row r="1167" customFormat="false" ht="22.5" hidden="false" customHeight="true" outlineLevel="0" collapsed="false">
      <c r="A1167" s="30" t="n">
        <v>1162</v>
      </c>
      <c r="B1167" s="37" t="s">
        <v>840</v>
      </c>
      <c r="C1167" s="37" t="s">
        <v>841</v>
      </c>
      <c r="D1167" s="37"/>
      <c r="E1167" s="37"/>
      <c r="F1167" s="37"/>
      <c r="G1167" s="37"/>
      <c r="H1167" s="37" t="s">
        <v>842</v>
      </c>
      <c r="I1167" s="37" t="s">
        <v>843</v>
      </c>
    </row>
    <row r="1168" customFormat="false" ht="11.25" hidden="false" customHeight="true" outlineLevel="0" collapsed="false">
      <c r="A1168" s="30" t="n">
        <v>1163</v>
      </c>
      <c r="B1168" s="38" t="str">
        <f aca="false">INDEX('ANEXO A'!$E:$E,MATCH(C1168,'ANEXO A'!$F:$F,0))</f>
        <v>CPU90</v>
      </c>
      <c r="C1168" s="39" t="s">
        <v>291</v>
      </c>
      <c r="D1168" s="39"/>
      <c r="E1168" s="39"/>
      <c r="F1168" s="39"/>
      <c r="G1168" s="39"/>
      <c r="H1168" s="38" t="s">
        <v>20</v>
      </c>
      <c r="I1168" s="40" t="n">
        <f aca="false">I1174</f>
        <v>3.15</v>
      </c>
    </row>
    <row r="1169" customFormat="false" ht="22.5" hidden="false" customHeight="false" outlineLevel="0" collapsed="false">
      <c r="A1169" s="30" t="n">
        <v>1164</v>
      </c>
      <c r="B1169" s="41" t="s">
        <v>844</v>
      </c>
      <c r="C1169" s="41" t="s">
        <v>845</v>
      </c>
      <c r="D1169" s="41" t="s">
        <v>8</v>
      </c>
      <c r="E1169" s="41" t="s">
        <v>9</v>
      </c>
      <c r="F1169" s="41" t="s">
        <v>10</v>
      </c>
      <c r="G1169" s="41" t="s">
        <v>846</v>
      </c>
      <c r="H1169" s="41" t="s">
        <v>847</v>
      </c>
      <c r="I1169" s="41" t="s">
        <v>848</v>
      </c>
    </row>
    <row r="1170" customFormat="false" ht="33.75" hidden="false" customHeight="false" outlineLevel="0" collapsed="false">
      <c r="A1170" s="30" t="n">
        <v>1165</v>
      </c>
      <c r="B1170" s="27" t="s">
        <v>16</v>
      </c>
      <c r="C1170" s="27" t="s">
        <v>308</v>
      </c>
      <c r="D1170" s="27" t="n">
        <v>101867</v>
      </c>
      <c r="E1170" s="42" t="s">
        <v>1012</v>
      </c>
      <c r="F1170" s="27" t="s">
        <v>926</v>
      </c>
      <c r="G1170" s="43" t="n">
        <v>0.0666666666666667</v>
      </c>
      <c r="H1170" s="44" t="n">
        <v>27.69</v>
      </c>
      <c r="I1170" s="45" t="n">
        <f aca="false">G1170*H1170</f>
        <v>1.846</v>
      </c>
    </row>
    <row r="1171" customFormat="false" ht="11.25" hidden="false" customHeight="false" outlineLevel="0" collapsed="false">
      <c r="A1171" s="30" t="n">
        <v>1166</v>
      </c>
      <c r="B1171" s="27" t="s">
        <v>16</v>
      </c>
      <c r="C1171" s="27" t="s">
        <v>877</v>
      </c>
      <c r="D1171" s="27" t="s">
        <v>922</v>
      </c>
      <c r="E1171" s="42" t="s">
        <v>923</v>
      </c>
      <c r="F1171" s="27" t="str">
        <f aca="false">INDEX('ANEXO C'!$H:$H,MATCH(D1171,'ANEXO C'!$B:$B,0))</f>
        <v>H</v>
      </c>
      <c r="G1171" s="43" t="n">
        <v>0.005</v>
      </c>
      <c r="H1171" s="44" t="n">
        <f aca="false">INDEX('ANEXO C'!$I:$I,MATCH(D1171,'ANEXO C'!$B:$B,0))</f>
        <v>141.06</v>
      </c>
      <c r="I1171" s="45" t="n">
        <f aca="false">G1171*H1171</f>
        <v>0.7053</v>
      </c>
    </row>
    <row r="1172" customFormat="false" ht="11.25" hidden="false" customHeight="true" outlineLevel="0" collapsed="false">
      <c r="A1172" s="30" t="n">
        <v>1167</v>
      </c>
      <c r="B1172" s="65" t="s">
        <v>869</v>
      </c>
      <c r="C1172" s="65"/>
      <c r="D1172" s="65"/>
      <c r="E1172" s="65"/>
      <c r="F1172" s="49"/>
      <c r="G1172" s="49"/>
      <c r="H1172" s="50"/>
      <c r="I1172" s="51" t="n">
        <f aca="false">ROUND(SUM(I1170:I1171),2)</f>
        <v>2.55</v>
      </c>
    </row>
    <row r="1173" customFormat="false" ht="11.25" hidden="false" customHeight="true" outlineLevel="0" collapsed="false">
      <c r="A1173" s="30" t="n">
        <v>1168</v>
      </c>
      <c r="B1173" s="65" t="s">
        <v>870</v>
      </c>
      <c r="C1173" s="65"/>
      <c r="D1173" s="65"/>
      <c r="E1173" s="65"/>
      <c r="F1173" s="49"/>
      <c r="G1173" s="49"/>
      <c r="H1173" s="50"/>
      <c r="I1173" s="51" t="n">
        <f aca="false">ROUND(I1172*$I$5,2)</f>
        <v>0.6</v>
      </c>
    </row>
    <row r="1174" customFormat="false" ht="11.25" hidden="false" customHeight="true" outlineLevel="0" collapsed="false">
      <c r="A1174" s="30" t="n">
        <v>1169</v>
      </c>
      <c r="B1174" s="65" t="s">
        <v>881</v>
      </c>
      <c r="C1174" s="65"/>
      <c r="D1174" s="65"/>
      <c r="E1174" s="65"/>
      <c r="F1174" s="49"/>
      <c r="G1174" s="49"/>
      <c r="H1174" s="50"/>
      <c r="I1174" s="51" t="n">
        <f aca="false">ROUND(SUM(I1172:I1173),2)</f>
        <v>3.15</v>
      </c>
    </row>
    <row r="1175" customFormat="false" ht="11.25" hidden="false" customHeight="false" outlineLevel="0" collapsed="false">
      <c r="A1175" s="30" t="n">
        <v>1170</v>
      </c>
      <c r="B1175" s="38"/>
      <c r="C1175" s="38"/>
      <c r="D1175" s="38"/>
      <c r="E1175" s="58"/>
      <c r="F1175" s="38"/>
      <c r="G1175" s="38"/>
      <c r="H1175" s="38"/>
      <c r="I1175" s="38"/>
    </row>
    <row r="1176" customFormat="false" ht="22.5" hidden="false" customHeight="true" outlineLevel="0" collapsed="false">
      <c r="A1176" s="30" t="n">
        <v>1171</v>
      </c>
      <c r="B1176" s="37" t="s">
        <v>840</v>
      </c>
      <c r="C1176" s="37" t="s">
        <v>841</v>
      </c>
      <c r="D1176" s="37"/>
      <c r="E1176" s="37"/>
      <c r="F1176" s="37"/>
      <c r="G1176" s="37"/>
      <c r="H1176" s="37" t="s">
        <v>842</v>
      </c>
      <c r="I1176" s="37" t="s">
        <v>843</v>
      </c>
    </row>
    <row r="1177" customFormat="false" ht="11.25" hidden="false" customHeight="true" outlineLevel="0" collapsed="false">
      <c r="A1177" s="30" t="n">
        <v>1172</v>
      </c>
      <c r="B1177" s="38" t="str">
        <f aca="false">INDEX('ANEXO A'!$E:$E,MATCH(C1177,'ANEXO A'!$F:$F,0))</f>
        <v>CPU91</v>
      </c>
      <c r="C1177" s="39" t="s">
        <v>294</v>
      </c>
      <c r="D1177" s="39"/>
      <c r="E1177" s="39"/>
      <c r="F1177" s="39"/>
      <c r="G1177" s="39"/>
      <c r="H1177" s="38" t="s">
        <v>20</v>
      </c>
      <c r="I1177" s="40" t="n">
        <f aca="false">I1184</f>
        <v>5.34</v>
      </c>
    </row>
    <row r="1178" customFormat="false" ht="22.5" hidden="false" customHeight="false" outlineLevel="0" collapsed="false">
      <c r="A1178" s="30" t="n">
        <v>1173</v>
      </c>
      <c r="B1178" s="41" t="s">
        <v>844</v>
      </c>
      <c r="C1178" s="41" t="s">
        <v>845</v>
      </c>
      <c r="D1178" s="41" t="s">
        <v>8</v>
      </c>
      <c r="E1178" s="41" t="s">
        <v>9</v>
      </c>
      <c r="F1178" s="41" t="s">
        <v>10</v>
      </c>
      <c r="G1178" s="41" t="s">
        <v>846</v>
      </c>
      <c r="H1178" s="41" t="s">
        <v>847</v>
      </c>
      <c r="I1178" s="41" t="s">
        <v>848</v>
      </c>
    </row>
    <row r="1179" customFormat="false" ht="33.75" hidden="false" customHeight="false" outlineLevel="0" collapsed="false">
      <c r="A1179" s="30" t="n">
        <v>1174</v>
      </c>
      <c r="B1179" s="27" t="s">
        <v>16</v>
      </c>
      <c r="C1179" s="27" t="s">
        <v>308</v>
      </c>
      <c r="D1179" s="27" t="n">
        <v>101868</v>
      </c>
      <c r="E1179" s="42" t="s">
        <v>1013</v>
      </c>
      <c r="F1179" s="27" t="s">
        <v>926</v>
      </c>
      <c r="G1179" s="43" t="n">
        <v>0.0666666666666667</v>
      </c>
      <c r="H1179" s="44" t="n">
        <v>22.09</v>
      </c>
      <c r="I1179" s="45" t="n">
        <f aca="false">G1179*H1179</f>
        <v>1.47266666666667</v>
      </c>
    </row>
    <row r="1180" customFormat="false" ht="33.75" hidden="false" customHeight="false" outlineLevel="0" collapsed="false">
      <c r="A1180" s="30" t="n">
        <v>1175</v>
      </c>
      <c r="B1180" s="27" t="s">
        <v>16</v>
      </c>
      <c r="C1180" s="27" t="s">
        <v>308</v>
      </c>
      <c r="D1180" s="27" t="n">
        <v>101869</v>
      </c>
      <c r="E1180" s="42" t="s">
        <v>1014</v>
      </c>
      <c r="F1180" s="27" t="s">
        <v>926</v>
      </c>
      <c r="G1180" s="43" t="n">
        <v>0.0666666666666667</v>
      </c>
      <c r="H1180" s="44" t="n">
        <v>25.39</v>
      </c>
      <c r="I1180" s="45" t="n">
        <f aca="false">G1180*H1180</f>
        <v>1.69266666666667</v>
      </c>
    </row>
    <row r="1181" customFormat="false" ht="11.25" hidden="false" customHeight="false" outlineLevel="0" collapsed="false">
      <c r="A1181" s="30" t="n">
        <v>1176</v>
      </c>
      <c r="B1181" s="27" t="s">
        <v>16</v>
      </c>
      <c r="C1181" s="27" t="s">
        <v>877</v>
      </c>
      <c r="D1181" s="27" t="s">
        <v>884</v>
      </c>
      <c r="E1181" s="42" t="s">
        <v>885</v>
      </c>
      <c r="F1181" s="27" t="str">
        <f aca="false">INDEX('ANEXO C'!$H:$H,MATCH(D1181,'ANEXO C'!$B:$B,0))</f>
        <v>H</v>
      </c>
      <c r="G1181" s="43" t="n">
        <v>0.005</v>
      </c>
      <c r="H1181" s="44" t="n">
        <f aca="false">INDEX('ANEXO C'!$I:$I,MATCH(D1181,'ANEXO C'!$B:$B,0))</f>
        <v>230.85</v>
      </c>
      <c r="I1181" s="45" t="n">
        <f aca="false">G1181*H1181</f>
        <v>1.15425</v>
      </c>
    </row>
    <row r="1182" customFormat="false" ht="11.25" hidden="false" customHeight="true" outlineLevel="0" collapsed="false">
      <c r="A1182" s="30" t="n">
        <v>1177</v>
      </c>
      <c r="B1182" s="65" t="s">
        <v>869</v>
      </c>
      <c r="C1182" s="65"/>
      <c r="D1182" s="65"/>
      <c r="E1182" s="65"/>
      <c r="F1182" s="49"/>
      <c r="G1182" s="49"/>
      <c r="H1182" s="50"/>
      <c r="I1182" s="51" t="n">
        <f aca="false">ROUND(SUM(I1179:I1181),2)</f>
        <v>4.32</v>
      </c>
    </row>
    <row r="1183" customFormat="false" ht="11.25" hidden="false" customHeight="true" outlineLevel="0" collapsed="false">
      <c r="A1183" s="30" t="n">
        <v>1178</v>
      </c>
      <c r="B1183" s="65" t="s">
        <v>870</v>
      </c>
      <c r="C1183" s="65"/>
      <c r="D1183" s="65"/>
      <c r="E1183" s="65"/>
      <c r="F1183" s="49"/>
      <c r="G1183" s="49"/>
      <c r="H1183" s="50"/>
      <c r="I1183" s="51" t="n">
        <f aca="false">ROUND(I1182*$I$5,2)</f>
        <v>1.02</v>
      </c>
    </row>
    <row r="1184" customFormat="false" ht="11.25" hidden="false" customHeight="true" outlineLevel="0" collapsed="false">
      <c r="A1184" s="30" t="n">
        <v>1179</v>
      </c>
      <c r="B1184" s="65" t="s">
        <v>881</v>
      </c>
      <c r="C1184" s="65"/>
      <c r="D1184" s="65"/>
      <c r="E1184" s="65"/>
      <c r="F1184" s="49"/>
      <c r="G1184" s="49"/>
      <c r="H1184" s="50"/>
      <c r="I1184" s="51" t="n">
        <f aca="false">ROUND(SUM(I1182:I1183),2)</f>
        <v>5.34</v>
      </c>
    </row>
    <row r="1185" customFormat="false" ht="11.25" hidden="false" customHeight="false" outlineLevel="0" collapsed="false">
      <c r="A1185" s="30" t="n">
        <v>1180</v>
      </c>
      <c r="B1185" s="38"/>
      <c r="C1185" s="38"/>
      <c r="D1185" s="38"/>
      <c r="E1185" s="58"/>
      <c r="F1185" s="38"/>
      <c r="G1185" s="38"/>
      <c r="H1185" s="38"/>
      <c r="I1185" s="38"/>
    </row>
    <row r="1186" customFormat="false" ht="22.5" hidden="false" customHeight="true" outlineLevel="0" collapsed="false">
      <c r="A1186" s="30" t="n">
        <v>1181</v>
      </c>
      <c r="B1186" s="37" t="s">
        <v>840</v>
      </c>
      <c r="C1186" s="37" t="s">
        <v>841</v>
      </c>
      <c r="D1186" s="37"/>
      <c r="E1186" s="37"/>
      <c r="F1186" s="37"/>
      <c r="G1186" s="37"/>
      <c r="H1186" s="37" t="s">
        <v>842</v>
      </c>
      <c r="I1186" s="37" t="s">
        <v>843</v>
      </c>
    </row>
    <row r="1187" customFormat="false" ht="11.25" hidden="false" customHeight="true" outlineLevel="0" collapsed="false">
      <c r="A1187" s="30" t="n">
        <v>1182</v>
      </c>
      <c r="B1187" s="38" t="str">
        <f aca="false">INDEX('ANEXO A'!$E:$E,MATCH(C1187,'ANEXO A'!$F:$F,0))</f>
        <v>CPU92</v>
      </c>
      <c r="C1187" s="39" t="s">
        <v>297</v>
      </c>
      <c r="D1187" s="39"/>
      <c r="E1187" s="39"/>
      <c r="F1187" s="39"/>
      <c r="G1187" s="39"/>
      <c r="H1187" s="38" t="s">
        <v>20</v>
      </c>
      <c r="I1187" s="40" t="n">
        <f aca="false">I1194</f>
        <v>100.42</v>
      </c>
    </row>
    <row r="1188" customFormat="false" ht="22.5" hidden="false" customHeight="false" outlineLevel="0" collapsed="false">
      <c r="A1188" s="30" t="n">
        <v>1183</v>
      </c>
      <c r="B1188" s="41" t="s">
        <v>844</v>
      </c>
      <c r="C1188" s="41" t="s">
        <v>845</v>
      </c>
      <c r="D1188" s="41" t="s">
        <v>8</v>
      </c>
      <c r="E1188" s="41" t="s">
        <v>9</v>
      </c>
      <c r="F1188" s="41" t="s">
        <v>10</v>
      </c>
      <c r="G1188" s="41" t="s">
        <v>846</v>
      </c>
      <c r="H1188" s="41" t="s">
        <v>847</v>
      </c>
      <c r="I1188" s="41" t="s">
        <v>848</v>
      </c>
    </row>
    <row r="1189" customFormat="false" ht="33.75" hidden="false" customHeight="false" outlineLevel="0" collapsed="false">
      <c r="A1189" s="30" t="n">
        <v>1184</v>
      </c>
      <c r="B1189" s="27" t="s">
        <v>16</v>
      </c>
      <c r="C1189" s="27" t="s">
        <v>308</v>
      </c>
      <c r="D1189" s="27" t="n">
        <v>101870</v>
      </c>
      <c r="E1189" s="42" t="s">
        <v>1015</v>
      </c>
      <c r="F1189" s="27" t="s">
        <v>926</v>
      </c>
      <c r="G1189" s="43" t="n">
        <v>0.0666666666666667</v>
      </c>
      <c r="H1189" s="44" t="n">
        <v>28.68</v>
      </c>
      <c r="I1189" s="45" t="n">
        <f aca="false">G1189*H1189</f>
        <v>1.912</v>
      </c>
    </row>
    <row r="1190" customFormat="false" ht="33.75" hidden="false" customHeight="false" outlineLevel="0" collapsed="false">
      <c r="A1190" s="30" t="n">
        <v>1185</v>
      </c>
      <c r="B1190" s="27" t="s">
        <v>16</v>
      </c>
      <c r="C1190" s="27" t="s">
        <v>308</v>
      </c>
      <c r="D1190" s="27" t="n">
        <v>102098</v>
      </c>
      <c r="E1190" s="42" t="s">
        <v>1016</v>
      </c>
      <c r="F1190" s="27" t="s">
        <v>888</v>
      </c>
      <c r="G1190" s="43" t="n">
        <v>0.05</v>
      </c>
      <c r="H1190" s="44" t="n">
        <v>1563.31</v>
      </c>
      <c r="I1190" s="45" t="n">
        <f aca="false">G1190*H1190</f>
        <v>78.1655</v>
      </c>
    </row>
    <row r="1191" customFormat="false" ht="11.25" hidden="false" customHeight="false" outlineLevel="0" collapsed="false">
      <c r="A1191" s="30" t="n">
        <v>1186</v>
      </c>
      <c r="B1191" s="27" t="s">
        <v>16</v>
      </c>
      <c r="C1191" s="27" t="s">
        <v>877</v>
      </c>
      <c r="D1191" s="27" t="s">
        <v>884</v>
      </c>
      <c r="E1191" s="42" t="s">
        <v>885</v>
      </c>
      <c r="F1191" s="27" t="str">
        <f aca="false">INDEX('ANEXO C'!$H:$H,MATCH(D1191,'ANEXO C'!$B:$B,0))</f>
        <v>H</v>
      </c>
      <c r="G1191" s="43" t="n">
        <v>0.005</v>
      </c>
      <c r="H1191" s="44" t="n">
        <f aca="false">INDEX('ANEXO C'!$I:$I,MATCH(D1191,'ANEXO C'!$B:$B,0))</f>
        <v>230.85</v>
      </c>
      <c r="I1191" s="45" t="n">
        <f aca="false">G1191*H1191</f>
        <v>1.15425</v>
      </c>
    </row>
    <row r="1192" customFormat="false" ht="15" hidden="false" customHeight="true" outlineLevel="0" collapsed="false">
      <c r="A1192" s="30" t="n">
        <v>1187</v>
      </c>
      <c r="B1192" s="65" t="s">
        <v>869</v>
      </c>
      <c r="C1192" s="65"/>
      <c r="D1192" s="65"/>
      <c r="E1192" s="65"/>
      <c r="F1192" s="52"/>
      <c r="G1192" s="52"/>
      <c r="H1192" s="52"/>
      <c r="I1192" s="51" t="n">
        <f aca="false">ROUND(SUM(I1189:I1191),2)</f>
        <v>81.23</v>
      </c>
    </row>
    <row r="1193" customFormat="false" ht="11.25" hidden="false" customHeight="true" outlineLevel="0" collapsed="false">
      <c r="A1193" s="30" t="n">
        <v>1188</v>
      </c>
      <c r="B1193" s="65" t="s">
        <v>870</v>
      </c>
      <c r="C1193" s="65"/>
      <c r="D1193" s="65"/>
      <c r="E1193" s="65"/>
      <c r="F1193" s="52"/>
      <c r="G1193" s="52"/>
      <c r="H1193" s="52"/>
      <c r="I1193" s="51" t="n">
        <f aca="false">ROUND(I1192*$I$5,2)</f>
        <v>19.19</v>
      </c>
    </row>
    <row r="1194" customFormat="false" ht="11.25" hidden="false" customHeight="true" outlineLevel="0" collapsed="false">
      <c r="A1194" s="30" t="n">
        <v>1189</v>
      </c>
      <c r="B1194" s="65" t="s">
        <v>881</v>
      </c>
      <c r="C1194" s="65"/>
      <c r="D1194" s="65"/>
      <c r="E1194" s="65"/>
      <c r="F1194" s="52"/>
      <c r="G1194" s="52"/>
      <c r="H1194" s="52"/>
      <c r="I1194" s="51" t="n">
        <f aca="false">ROUND(SUM(I1192:I1193),2)</f>
        <v>100.42</v>
      </c>
    </row>
    <row r="1195" customFormat="false" ht="11.25" hidden="false" customHeight="false" outlineLevel="0" collapsed="false">
      <c r="A1195" s="30" t="n">
        <v>1190</v>
      </c>
      <c r="B1195" s="38"/>
      <c r="C1195" s="38"/>
      <c r="D1195" s="38"/>
      <c r="E1195" s="58"/>
      <c r="F1195" s="38"/>
      <c r="G1195" s="38"/>
      <c r="H1195" s="38"/>
      <c r="I1195" s="38"/>
    </row>
    <row r="1196" customFormat="false" ht="22.5" hidden="false" customHeight="true" outlineLevel="0" collapsed="false">
      <c r="A1196" s="30" t="n">
        <v>1191</v>
      </c>
      <c r="B1196" s="37" t="s">
        <v>840</v>
      </c>
      <c r="C1196" s="37" t="s">
        <v>841</v>
      </c>
      <c r="D1196" s="37"/>
      <c r="E1196" s="37"/>
      <c r="F1196" s="37"/>
      <c r="G1196" s="37"/>
      <c r="H1196" s="37" t="s">
        <v>842</v>
      </c>
      <c r="I1196" s="37" t="s">
        <v>843</v>
      </c>
    </row>
    <row r="1197" customFormat="false" ht="11.25" hidden="false" customHeight="true" outlineLevel="0" collapsed="false">
      <c r="A1197" s="30" t="n">
        <v>1192</v>
      </c>
      <c r="B1197" s="38" t="str">
        <f aca="false">INDEX('ANEXO A'!$E:$E,MATCH(C1197,'ANEXO A'!$F:$F,0))</f>
        <v>CPU93</v>
      </c>
      <c r="C1197" s="39" t="s">
        <v>300</v>
      </c>
      <c r="D1197" s="39"/>
      <c r="E1197" s="39"/>
      <c r="F1197" s="39"/>
      <c r="G1197" s="39"/>
      <c r="H1197" s="38" t="s">
        <v>20</v>
      </c>
      <c r="I1197" s="40" t="n">
        <f aca="false">I1202</f>
        <v>1290.07</v>
      </c>
    </row>
    <row r="1198" customFormat="false" ht="22.5" hidden="false" customHeight="false" outlineLevel="0" collapsed="false">
      <c r="A1198" s="30" t="n">
        <v>1193</v>
      </c>
      <c r="B1198" s="41" t="s">
        <v>844</v>
      </c>
      <c r="C1198" s="41" t="s">
        <v>845</v>
      </c>
      <c r="D1198" s="41" t="s">
        <v>8</v>
      </c>
      <c r="E1198" s="41" t="s">
        <v>9</v>
      </c>
      <c r="F1198" s="41" t="s">
        <v>10</v>
      </c>
      <c r="G1198" s="41" t="s">
        <v>846</v>
      </c>
      <c r="H1198" s="41" t="s">
        <v>847</v>
      </c>
      <c r="I1198" s="41" t="s">
        <v>848</v>
      </c>
    </row>
    <row r="1199" customFormat="false" ht="22.5" hidden="false" customHeight="false" outlineLevel="0" collapsed="false">
      <c r="A1199" s="30" t="n">
        <v>1194</v>
      </c>
      <c r="B1199" s="27" t="s">
        <v>16</v>
      </c>
      <c r="C1199" s="27" t="s">
        <v>304</v>
      </c>
      <c r="D1199" s="27" t="s">
        <v>1017</v>
      </c>
      <c r="E1199" s="42" t="s">
        <v>1018</v>
      </c>
      <c r="F1199" s="27" t="s">
        <v>886</v>
      </c>
      <c r="G1199" s="43" t="n">
        <v>1</v>
      </c>
      <c r="H1199" s="47" t="n">
        <f aca="false">VLOOKUP(D1199,'ANEXO D - COTAÇÕES'!$D$7:$G$150,4,0)</f>
        <v>1043.49</v>
      </c>
      <c r="I1199" s="45" t="n">
        <f aca="false">G1199*H1199</f>
        <v>1043.49</v>
      </c>
    </row>
    <row r="1200" customFormat="false" ht="15" hidden="false" customHeight="true" outlineLevel="0" collapsed="false">
      <c r="A1200" s="30" t="n">
        <v>1195</v>
      </c>
      <c r="B1200" s="65" t="s">
        <v>869</v>
      </c>
      <c r="C1200" s="65"/>
      <c r="D1200" s="65"/>
      <c r="E1200" s="65"/>
      <c r="F1200" s="52"/>
      <c r="G1200" s="52"/>
      <c r="H1200" s="52"/>
      <c r="I1200" s="51" t="n">
        <f aca="false">ROUND(SUM(I1199:I1199),2)</f>
        <v>1043.49</v>
      </c>
    </row>
    <row r="1201" customFormat="false" ht="11.25" hidden="false" customHeight="true" outlineLevel="0" collapsed="false">
      <c r="A1201" s="30" t="n">
        <v>1196</v>
      </c>
      <c r="B1201" s="65" t="s">
        <v>870</v>
      </c>
      <c r="C1201" s="65"/>
      <c r="D1201" s="65"/>
      <c r="E1201" s="65"/>
      <c r="F1201" s="52"/>
      <c r="G1201" s="52"/>
      <c r="H1201" s="52"/>
      <c r="I1201" s="51" t="n">
        <f aca="false">ROUND(I1200*$I$5,2)</f>
        <v>246.58</v>
      </c>
    </row>
    <row r="1202" customFormat="false" ht="11.25" hidden="false" customHeight="true" outlineLevel="0" collapsed="false">
      <c r="A1202" s="30" t="n">
        <v>1197</v>
      </c>
      <c r="B1202" s="65" t="s">
        <v>881</v>
      </c>
      <c r="C1202" s="65"/>
      <c r="D1202" s="65"/>
      <c r="E1202" s="65"/>
      <c r="F1202" s="52"/>
      <c r="G1202" s="52"/>
      <c r="H1202" s="52"/>
      <c r="I1202" s="51" t="n">
        <f aca="false">ROUND(SUM(I1200:I1201),2)</f>
        <v>1290.07</v>
      </c>
    </row>
    <row r="1203" customFormat="false" ht="11.25" hidden="false" customHeight="false" outlineLevel="0" collapsed="false">
      <c r="A1203" s="30" t="n">
        <v>1198</v>
      </c>
      <c r="B1203" s="38"/>
      <c r="C1203" s="38"/>
      <c r="D1203" s="38"/>
      <c r="E1203" s="58"/>
      <c r="F1203" s="38"/>
      <c r="G1203" s="38"/>
      <c r="H1203" s="38"/>
      <c r="I1203" s="38"/>
    </row>
    <row r="1204" customFormat="false" ht="22.5" hidden="false" customHeight="true" outlineLevel="0" collapsed="false">
      <c r="A1204" s="30" t="n">
        <v>1199</v>
      </c>
      <c r="B1204" s="37" t="s">
        <v>840</v>
      </c>
      <c r="C1204" s="37" t="s">
        <v>841</v>
      </c>
      <c r="D1204" s="37"/>
      <c r="E1204" s="37"/>
      <c r="F1204" s="37"/>
      <c r="G1204" s="37"/>
      <c r="H1204" s="37" t="s">
        <v>842</v>
      </c>
      <c r="I1204" s="37" t="s">
        <v>843</v>
      </c>
    </row>
    <row r="1205" customFormat="false" ht="36" hidden="false" customHeight="true" outlineLevel="0" collapsed="false">
      <c r="A1205" s="30" t="n">
        <v>1200</v>
      </c>
      <c r="B1205" s="38" t="str">
        <f aca="false">INDEX('ANEXO A'!$E:$E,MATCH(C1205,'ANEXO A'!$F:$F,0))</f>
        <v>CPU94</v>
      </c>
      <c r="C1205" s="39" t="s">
        <v>835</v>
      </c>
      <c r="D1205" s="39"/>
      <c r="E1205" s="39"/>
      <c r="F1205" s="39"/>
      <c r="G1205" s="39"/>
      <c r="H1205" s="38" t="s">
        <v>894</v>
      </c>
      <c r="I1205" s="40" t="n">
        <f aca="false">I1212</f>
        <v>120.92</v>
      </c>
    </row>
    <row r="1206" customFormat="false" ht="22.5" hidden="false" customHeight="false" outlineLevel="0" collapsed="false">
      <c r="A1206" s="30" t="n">
        <v>1201</v>
      </c>
      <c r="B1206" s="41" t="s">
        <v>844</v>
      </c>
      <c r="C1206" s="41" t="s">
        <v>845</v>
      </c>
      <c r="D1206" s="41" t="s">
        <v>8</v>
      </c>
      <c r="E1206" s="41" t="s">
        <v>9</v>
      </c>
      <c r="F1206" s="41" t="s">
        <v>10</v>
      </c>
      <c r="G1206" s="41" t="s">
        <v>846</v>
      </c>
      <c r="H1206" s="41" t="s">
        <v>847</v>
      </c>
      <c r="I1206" s="41" t="s">
        <v>848</v>
      </c>
    </row>
    <row r="1207" customFormat="false" ht="11.25" hidden="false" customHeight="false" outlineLevel="0" collapsed="false">
      <c r="A1207" s="30" t="n">
        <v>1202</v>
      </c>
      <c r="B1207" s="27" t="s">
        <v>16</v>
      </c>
      <c r="C1207" s="27" t="s">
        <v>308</v>
      </c>
      <c r="D1207" s="27" t="n">
        <v>91677</v>
      </c>
      <c r="E1207" s="42" t="s">
        <v>853</v>
      </c>
      <c r="F1207" s="27" t="s">
        <v>894</v>
      </c>
      <c r="G1207" s="43" t="n">
        <v>0.5</v>
      </c>
      <c r="H1207" s="44" t="n">
        <v>89.71</v>
      </c>
      <c r="I1207" s="45" t="n">
        <f aca="false">G1207*H1207</f>
        <v>44.855</v>
      </c>
    </row>
    <row r="1208" customFormat="false" ht="11.25" hidden="false" customHeight="false" outlineLevel="0" collapsed="false">
      <c r="B1208" s="27" t="s">
        <v>16</v>
      </c>
      <c r="C1208" s="27" t="s">
        <v>308</v>
      </c>
      <c r="D1208" s="27" t="n">
        <v>88266</v>
      </c>
      <c r="E1208" s="42" t="s">
        <v>852</v>
      </c>
      <c r="F1208" s="27" t="s">
        <v>894</v>
      </c>
      <c r="G1208" s="43" t="n">
        <v>1</v>
      </c>
      <c r="H1208" s="44" t="n">
        <v>27.92</v>
      </c>
      <c r="I1208" s="45" t="n">
        <f aca="false">G1208*H1208</f>
        <v>27.92</v>
      </c>
    </row>
    <row r="1209" customFormat="false" ht="11.25" hidden="false" customHeight="false" outlineLevel="0" collapsed="false">
      <c r="B1209" s="27" t="s">
        <v>16</v>
      </c>
      <c r="C1209" s="27" t="s">
        <v>308</v>
      </c>
      <c r="D1209" s="27" t="n">
        <v>90775</v>
      </c>
      <c r="E1209" s="42" t="s">
        <v>1019</v>
      </c>
      <c r="F1209" s="27" t="s">
        <v>894</v>
      </c>
      <c r="G1209" s="43" t="n">
        <v>1</v>
      </c>
      <c r="H1209" s="44" t="n">
        <v>25.03</v>
      </c>
      <c r="I1209" s="45" t="n">
        <f aca="false">G1209*H1209</f>
        <v>25.03</v>
      </c>
    </row>
    <row r="1210" customFormat="false" ht="11.25" hidden="false" customHeight="true" outlineLevel="0" collapsed="false">
      <c r="A1210" s="30" t="n">
        <v>1203</v>
      </c>
      <c r="B1210" s="65" t="s">
        <v>869</v>
      </c>
      <c r="C1210" s="65"/>
      <c r="D1210" s="65"/>
      <c r="E1210" s="65"/>
      <c r="F1210" s="52"/>
      <c r="G1210" s="52"/>
      <c r="H1210" s="52"/>
      <c r="I1210" s="51" t="n">
        <f aca="false">ROUND(SUM(I1207:I1209),2)</f>
        <v>97.81</v>
      </c>
    </row>
    <row r="1211" customFormat="false" ht="11.25" hidden="false" customHeight="true" outlineLevel="0" collapsed="false">
      <c r="A1211" s="30" t="n">
        <v>1204</v>
      </c>
      <c r="B1211" s="65" t="s">
        <v>870</v>
      </c>
      <c r="C1211" s="65"/>
      <c r="D1211" s="65"/>
      <c r="E1211" s="65"/>
      <c r="F1211" s="52"/>
      <c r="G1211" s="52"/>
      <c r="H1211" s="52"/>
      <c r="I1211" s="51" t="n">
        <f aca="false">ROUND(I1210*$I$5,2)</f>
        <v>23.11</v>
      </c>
    </row>
    <row r="1212" customFormat="false" ht="11.25" hidden="false" customHeight="true" outlineLevel="0" collapsed="false">
      <c r="A1212" s="30" t="n">
        <v>1205</v>
      </c>
      <c r="B1212" s="65" t="s">
        <v>881</v>
      </c>
      <c r="C1212" s="65"/>
      <c r="D1212" s="65"/>
      <c r="E1212" s="65"/>
      <c r="F1212" s="52"/>
      <c r="G1212" s="52"/>
      <c r="H1212" s="52"/>
      <c r="I1212" s="51" t="n">
        <f aca="false">ROUND(SUM(I1210:I1211),2)</f>
        <v>120.92</v>
      </c>
    </row>
    <row r="1228" customFormat="false" ht="11.25" hidden="false" customHeight="false" outlineLevel="0" collapsed="false">
      <c r="K1228" s="66"/>
      <c r="L1228" s="66"/>
      <c r="M1228" s="66"/>
      <c r="N1228" s="66"/>
    </row>
    <row r="1229" customFormat="false" ht="11.25" hidden="false" customHeight="false" outlineLevel="0" collapsed="false">
      <c r="K1229" s="66"/>
      <c r="L1229" s="66"/>
      <c r="M1229" s="66"/>
      <c r="N1229" s="66"/>
    </row>
    <row r="1230" customFormat="false" ht="11.25" hidden="false" customHeight="false" outlineLevel="0" collapsed="false">
      <c r="K1230" s="66"/>
      <c r="L1230" s="66"/>
      <c r="M1230" s="66"/>
      <c r="N1230" s="66"/>
    </row>
    <row r="1231" customFormat="false" ht="11.25" hidden="false" customHeight="false" outlineLevel="0" collapsed="false">
      <c r="K1231" s="66"/>
      <c r="L1231" s="66"/>
      <c r="M1231" s="66"/>
      <c r="N1231" s="66"/>
    </row>
    <row r="1233" customFormat="false" ht="36" hidden="false" customHeight="true" outlineLevel="0" collapsed="false"/>
    <row r="1234" customFormat="false" ht="36" hidden="false" customHeight="true" outlineLevel="0" collapsed="false"/>
    <row r="1253" customFormat="false" ht="11.25" hidden="false" customHeight="false" outlineLevel="0" collapsed="false">
      <c r="K1253" s="66"/>
      <c r="L1253" s="66"/>
      <c r="M1253" s="66"/>
      <c r="N1253" s="66"/>
      <c r="O1253" s="66"/>
      <c r="P1253" s="66"/>
    </row>
    <row r="1254" customFormat="false" ht="11.25" hidden="false" customHeight="false" outlineLevel="0" collapsed="false">
      <c r="K1254" s="66"/>
      <c r="L1254" s="66"/>
      <c r="M1254" s="66"/>
      <c r="N1254" s="66"/>
      <c r="O1254" s="66"/>
      <c r="P1254" s="66"/>
    </row>
    <row r="1255" customFormat="false" ht="11.25" hidden="false" customHeight="false" outlineLevel="0" collapsed="false">
      <c r="K1255" s="66"/>
      <c r="L1255" s="66"/>
      <c r="M1255" s="66"/>
      <c r="N1255" s="66"/>
      <c r="O1255" s="66"/>
      <c r="P1255" s="66"/>
    </row>
  </sheetData>
  <mergeCells count="328">
    <mergeCell ref="E2:E4"/>
    <mergeCell ref="C6:G6"/>
    <mergeCell ref="C7:G7"/>
    <mergeCell ref="C25:G25"/>
    <mergeCell ref="C26:G26"/>
    <mergeCell ref="C43:G43"/>
    <mergeCell ref="C44:G44"/>
    <mergeCell ref="C52:G52"/>
    <mergeCell ref="C53:G53"/>
    <mergeCell ref="C65:G65"/>
    <mergeCell ref="C66:G66"/>
    <mergeCell ref="C79:G79"/>
    <mergeCell ref="C80:G80"/>
    <mergeCell ref="C91:G91"/>
    <mergeCell ref="C92:G92"/>
    <mergeCell ref="C101:G101"/>
    <mergeCell ref="C102:G102"/>
    <mergeCell ref="C112:G112"/>
    <mergeCell ref="C113:G113"/>
    <mergeCell ref="C131:G131"/>
    <mergeCell ref="C132:G132"/>
    <mergeCell ref="C150:G150"/>
    <mergeCell ref="C151:G151"/>
    <mergeCell ref="C161:G161"/>
    <mergeCell ref="C162:G162"/>
    <mergeCell ref="C172:G172"/>
    <mergeCell ref="C173:G173"/>
    <mergeCell ref="C183:G183"/>
    <mergeCell ref="C184:G184"/>
    <mergeCell ref="C195:G195"/>
    <mergeCell ref="C196:G196"/>
    <mergeCell ref="C210:G210"/>
    <mergeCell ref="C211:G211"/>
    <mergeCell ref="C225:G225"/>
    <mergeCell ref="C226:G226"/>
    <mergeCell ref="C236:G236"/>
    <mergeCell ref="C237:G237"/>
    <mergeCell ref="C247:G247"/>
    <mergeCell ref="C248:G248"/>
    <mergeCell ref="C259:G259"/>
    <mergeCell ref="C260:G260"/>
    <mergeCell ref="C271:G271"/>
    <mergeCell ref="C272:G272"/>
    <mergeCell ref="C283:G283"/>
    <mergeCell ref="C284:G284"/>
    <mergeCell ref="C294:G294"/>
    <mergeCell ref="C295:G295"/>
    <mergeCell ref="C305:G305"/>
    <mergeCell ref="C306:G306"/>
    <mergeCell ref="C318:G318"/>
    <mergeCell ref="C319:G319"/>
    <mergeCell ref="C331:G331"/>
    <mergeCell ref="C332:G332"/>
    <mergeCell ref="C343:G343"/>
    <mergeCell ref="C344:G344"/>
    <mergeCell ref="C361:G361"/>
    <mergeCell ref="C362:G362"/>
    <mergeCell ref="C374:G374"/>
    <mergeCell ref="C375:G375"/>
    <mergeCell ref="C387:G387"/>
    <mergeCell ref="C388:G388"/>
    <mergeCell ref="C399:G399"/>
    <mergeCell ref="C400:G400"/>
    <mergeCell ref="C411:G411"/>
    <mergeCell ref="C412:G412"/>
    <mergeCell ref="C423:G423"/>
    <mergeCell ref="C424:G424"/>
    <mergeCell ref="C441:G441"/>
    <mergeCell ref="C442:G442"/>
    <mergeCell ref="C455:G455"/>
    <mergeCell ref="C456:G456"/>
    <mergeCell ref="C468:G468"/>
    <mergeCell ref="C469:G469"/>
    <mergeCell ref="C482:G482"/>
    <mergeCell ref="C483:G483"/>
    <mergeCell ref="C495:G495"/>
    <mergeCell ref="C496:G496"/>
    <mergeCell ref="C508:G508"/>
    <mergeCell ref="C509:G509"/>
    <mergeCell ref="C521:G521"/>
    <mergeCell ref="C522:G522"/>
    <mergeCell ref="C533:G533"/>
    <mergeCell ref="C534:G534"/>
    <mergeCell ref="C545:G545"/>
    <mergeCell ref="C546:G546"/>
    <mergeCell ref="C557:G557"/>
    <mergeCell ref="C558:G558"/>
    <mergeCell ref="C569:G569"/>
    <mergeCell ref="C570:G570"/>
    <mergeCell ref="C585:G585"/>
    <mergeCell ref="C586:G586"/>
    <mergeCell ref="C600:G600"/>
    <mergeCell ref="C601:G601"/>
    <mergeCell ref="C618:G618"/>
    <mergeCell ref="C619:G619"/>
    <mergeCell ref="B632:E632"/>
    <mergeCell ref="B633:E633"/>
    <mergeCell ref="B634:E634"/>
    <mergeCell ref="C636:G636"/>
    <mergeCell ref="C637:G637"/>
    <mergeCell ref="B649:E649"/>
    <mergeCell ref="B650:E650"/>
    <mergeCell ref="B651:E651"/>
    <mergeCell ref="C653:G653"/>
    <mergeCell ref="C654:G654"/>
    <mergeCell ref="B668:E668"/>
    <mergeCell ref="B669:E669"/>
    <mergeCell ref="B670:E670"/>
    <mergeCell ref="C672:G672"/>
    <mergeCell ref="C673:G673"/>
    <mergeCell ref="B692:E692"/>
    <mergeCell ref="B693:E693"/>
    <mergeCell ref="B694:E694"/>
    <mergeCell ref="C696:G696"/>
    <mergeCell ref="C697:G697"/>
    <mergeCell ref="B703:E703"/>
    <mergeCell ref="B704:E704"/>
    <mergeCell ref="B705:E705"/>
    <mergeCell ref="C707:G707"/>
    <mergeCell ref="C708:G708"/>
    <mergeCell ref="B714:E714"/>
    <mergeCell ref="B715:E715"/>
    <mergeCell ref="B716:E716"/>
    <mergeCell ref="C718:G718"/>
    <mergeCell ref="C719:G719"/>
    <mergeCell ref="B726:E726"/>
    <mergeCell ref="B727:E727"/>
    <mergeCell ref="B728:E728"/>
    <mergeCell ref="C730:G730"/>
    <mergeCell ref="C731:G731"/>
    <mergeCell ref="B737:E737"/>
    <mergeCell ref="B738:E738"/>
    <mergeCell ref="B739:E739"/>
    <mergeCell ref="C741:G741"/>
    <mergeCell ref="C742:G742"/>
    <mergeCell ref="B751:E751"/>
    <mergeCell ref="B752:E752"/>
    <mergeCell ref="B753:E753"/>
    <mergeCell ref="C755:G755"/>
    <mergeCell ref="C756:G756"/>
    <mergeCell ref="B761:E761"/>
    <mergeCell ref="B762:E762"/>
    <mergeCell ref="B763:E763"/>
    <mergeCell ref="C765:G765"/>
    <mergeCell ref="C766:G766"/>
    <mergeCell ref="B771:E771"/>
    <mergeCell ref="B772:E772"/>
    <mergeCell ref="B773:E773"/>
    <mergeCell ref="C775:G775"/>
    <mergeCell ref="C776:G776"/>
    <mergeCell ref="B786:E786"/>
    <mergeCell ref="B787:E787"/>
    <mergeCell ref="B788:E788"/>
    <mergeCell ref="C791:G791"/>
    <mergeCell ref="C792:G792"/>
    <mergeCell ref="B802:E802"/>
    <mergeCell ref="B803:E803"/>
    <mergeCell ref="B804:E804"/>
    <mergeCell ref="C807:G807"/>
    <mergeCell ref="C808:G808"/>
    <mergeCell ref="B819:E819"/>
    <mergeCell ref="B820:E820"/>
    <mergeCell ref="B821:E821"/>
    <mergeCell ref="C824:G824"/>
    <mergeCell ref="C825:G825"/>
    <mergeCell ref="B836:E836"/>
    <mergeCell ref="B837:E837"/>
    <mergeCell ref="B838:E838"/>
    <mergeCell ref="C841:G841"/>
    <mergeCell ref="C842:G842"/>
    <mergeCell ref="B848:E848"/>
    <mergeCell ref="B849:E849"/>
    <mergeCell ref="B850:E850"/>
    <mergeCell ref="C852:G852"/>
    <mergeCell ref="C853:G853"/>
    <mergeCell ref="B859:E859"/>
    <mergeCell ref="B860:E860"/>
    <mergeCell ref="B861:E861"/>
    <mergeCell ref="C863:G863"/>
    <mergeCell ref="C864:G864"/>
    <mergeCell ref="B870:E870"/>
    <mergeCell ref="B871:E871"/>
    <mergeCell ref="B872:E872"/>
    <mergeCell ref="C874:G874"/>
    <mergeCell ref="C875:G875"/>
    <mergeCell ref="B881:E881"/>
    <mergeCell ref="B882:E882"/>
    <mergeCell ref="B883:E883"/>
    <mergeCell ref="C885:G885"/>
    <mergeCell ref="C886:G886"/>
    <mergeCell ref="B896:E896"/>
    <mergeCell ref="B897:E897"/>
    <mergeCell ref="B898:E898"/>
    <mergeCell ref="C900:G900"/>
    <mergeCell ref="C901:G901"/>
    <mergeCell ref="B911:E911"/>
    <mergeCell ref="B912:E912"/>
    <mergeCell ref="B913:E913"/>
    <mergeCell ref="C915:G915"/>
    <mergeCell ref="C916:G916"/>
    <mergeCell ref="B922:E922"/>
    <mergeCell ref="B923:E923"/>
    <mergeCell ref="B924:E924"/>
    <mergeCell ref="C926:G926"/>
    <mergeCell ref="C927:G927"/>
    <mergeCell ref="B933:E933"/>
    <mergeCell ref="B934:E934"/>
    <mergeCell ref="B935:E935"/>
    <mergeCell ref="C937:G937"/>
    <mergeCell ref="C938:G938"/>
    <mergeCell ref="B944:E944"/>
    <mergeCell ref="B945:E945"/>
    <mergeCell ref="B946:E946"/>
    <mergeCell ref="C948:G948"/>
    <mergeCell ref="C949:G949"/>
    <mergeCell ref="B955:E955"/>
    <mergeCell ref="B956:E956"/>
    <mergeCell ref="B957:E957"/>
    <mergeCell ref="C959:G959"/>
    <mergeCell ref="C960:G960"/>
    <mergeCell ref="B966:E966"/>
    <mergeCell ref="B967:E967"/>
    <mergeCell ref="B968:E968"/>
    <mergeCell ref="C970:G970"/>
    <mergeCell ref="C971:G971"/>
    <mergeCell ref="B977:E977"/>
    <mergeCell ref="B978:E978"/>
    <mergeCell ref="B979:E979"/>
    <mergeCell ref="C981:G981"/>
    <mergeCell ref="C982:G982"/>
    <mergeCell ref="B989:E989"/>
    <mergeCell ref="B990:E990"/>
    <mergeCell ref="B991:E991"/>
    <mergeCell ref="C993:G993"/>
    <mergeCell ref="C994:G994"/>
    <mergeCell ref="B1001:E1001"/>
    <mergeCell ref="B1002:E1002"/>
    <mergeCell ref="B1003:E1003"/>
    <mergeCell ref="C1005:G1005"/>
    <mergeCell ref="C1006:G1006"/>
    <mergeCell ref="B1012:E1012"/>
    <mergeCell ref="B1013:E1013"/>
    <mergeCell ref="B1014:E1014"/>
    <mergeCell ref="C1016:G1016"/>
    <mergeCell ref="C1017:G1017"/>
    <mergeCell ref="B1024:E1024"/>
    <mergeCell ref="B1025:E1025"/>
    <mergeCell ref="B1026:E1026"/>
    <mergeCell ref="C1028:G1028"/>
    <mergeCell ref="C1029:G1029"/>
    <mergeCell ref="B1036:E1036"/>
    <mergeCell ref="B1037:E1037"/>
    <mergeCell ref="B1038:E1038"/>
    <mergeCell ref="C1040:G1040"/>
    <mergeCell ref="C1041:G1041"/>
    <mergeCell ref="B1048:E1048"/>
    <mergeCell ref="B1049:E1049"/>
    <mergeCell ref="B1050:E1050"/>
    <mergeCell ref="C1052:G1052"/>
    <mergeCell ref="C1053:G1053"/>
    <mergeCell ref="B1059:E1059"/>
    <mergeCell ref="B1060:E1060"/>
    <mergeCell ref="B1061:E1061"/>
    <mergeCell ref="C1063:G1063"/>
    <mergeCell ref="C1064:G1064"/>
    <mergeCell ref="B1071:E1071"/>
    <mergeCell ref="B1072:E1072"/>
    <mergeCell ref="B1073:E1073"/>
    <mergeCell ref="C1075:G1075"/>
    <mergeCell ref="C1076:G1076"/>
    <mergeCell ref="B1083:E1083"/>
    <mergeCell ref="B1084:E1084"/>
    <mergeCell ref="B1085:E1085"/>
    <mergeCell ref="C1087:G1087"/>
    <mergeCell ref="C1088:G1088"/>
    <mergeCell ref="B1095:E1095"/>
    <mergeCell ref="B1096:E1096"/>
    <mergeCell ref="B1097:E1097"/>
    <mergeCell ref="C1099:G1099"/>
    <mergeCell ref="C1100:G1100"/>
    <mergeCell ref="B1107:E1107"/>
    <mergeCell ref="B1108:E1108"/>
    <mergeCell ref="B1109:E1109"/>
    <mergeCell ref="C1111:G1111"/>
    <mergeCell ref="C1112:G1112"/>
    <mergeCell ref="B1118:E1118"/>
    <mergeCell ref="B1119:E1119"/>
    <mergeCell ref="B1120:E1120"/>
    <mergeCell ref="C1122:G1122"/>
    <mergeCell ref="C1123:G1123"/>
    <mergeCell ref="B1128:E1128"/>
    <mergeCell ref="B1129:E1129"/>
    <mergeCell ref="B1130:E1130"/>
    <mergeCell ref="C1132:G1132"/>
    <mergeCell ref="C1133:G1133"/>
    <mergeCell ref="B1150:E1150"/>
    <mergeCell ref="B1151:E1151"/>
    <mergeCell ref="B1152:E1152"/>
    <mergeCell ref="C1154:G1154"/>
    <mergeCell ref="C1155:G1155"/>
    <mergeCell ref="B1163:E1163"/>
    <mergeCell ref="B1164:E1164"/>
    <mergeCell ref="B1165:E1165"/>
    <mergeCell ref="C1167:G1167"/>
    <mergeCell ref="C1168:G1168"/>
    <mergeCell ref="B1172:E1172"/>
    <mergeCell ref="B1173:E1173"/>
    <mergeCell ref="B1174:E1174"/>
    <mergeCell ref="C1176:G1176"/>
    <mergeCell ref="C1177:G1177"/>
    <mergeCell ref="B1182:E1182"/>
    <mergeCell ref="B1183:E1183"/>
    <mergeCell ref="B1184:E1184"/>
    <mergeCell ref="C1186:G1186"/>
    <mergeCell ref="C1187:G1187"/>
    <mergeCell ref="B1192:E1192"/>
    <mergeCell ref="B1193:E1193"/>
    <mergeCell ref="B1194:E1194"/>
    <mergeCell ref="C1196:G1196"/>
    <mergeCell ref="C1197:G1197"/>
    <mergeCell ref="B1200:E1200"/>
    <mergeCell ref="B1201:E1201"/>
    <mergeCell ref="B1202:E1202"/>
    <mergeCell ref="C1204:G1204"/>
    <mergeCell ref="C1205:G1205"/>
    <mergeCell ref="B1210:E1210"/>
    <mergeCell ref="B1211:E1211"/>
    <mergeCell ref="B1212:E1212"/>
  </mergeCells>
  <printOptions headings="false" gridLines="false" gridLinesSet="true" horizontalCentered="true" verticalCentered="false"/>
  <pageMargins left="0.236111111111111" right="0.236111111111111" top="0.157638888888889" bottom="0.354861111111111" header="0.511811023622047" footer="0.315277777777778"/>
  <pageSetup paperSize="9" scale="100" fitToWidth="1" fitToHeight="0" pageOrder="downThenOver" orientation="portrait" blackAndWhite="false" draft="false" cellComments="none" horizontalDpi="300" verticalDpi="300" copies="1"/>
  <headerFooter differentFirst="false" differentOddEven="false">
    <oddHeader/>
    <oddFooter>&amp;CPágina &amp;P de &amp;N</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2:P63"/>
  <sheetViews>
    <sheetView showFormulas="false" showGridLines="false" showRowColHeaders="true" showZeros="true" rightToLeft="false" tabSelected="false" showOutlineSymbols="true" defaultGridColor="true" view="pageBreakPreview" topLeftCell="B1" colorId="64" zoomScale="100" zoomScaleNormal="100" zoomScalePageLayoutView="100" workbookViewId="0">
      <selection pane="topLeft" activeCell="E15" activeCellId="0" sqref="E15"/>
    </sheetView>
  </sheetViews>
  <sheetFormatPr defaultColWidth="14.875" defaultRowHeight="11.25" zeroHeight="false" outlineLevelRow="0" outlineLevelCol="0"/>
  <cols>
    <col collapsed="false" customWidth="true" hidden="true" outlineLevel="0" max="1" min="1" style="30" width="2.71"/>
    <col collapsed="false" customWidth="true" hidden="false" outlineLevel="0" max="2" min="2" style="31" width="13.14"/>
    <col collapsed="false" customWidth="true" hidden="false" outlineLevel="0" max="3" min="3" style="31" width="9.71"/>
    <col collapsed="false" customWidth="true" hidden="false" outlineLevel="0" max="4" min="4" style="31" width="8.42"/>
    <col collapsed="false" customWidth="true" hidden="false" outlineLevel="0" max="5" min="5" style="30" width="64.43"/>
    <col collapsed="false" customWidth="true" hidden="false" outlineLevel="0" max="6" min="6" style="31" width="6.28"/>
    <col collapsed="false" customWidth="true" hidden="false" outlineLevel="0" max="7" min="7" style="31" width="12.71"/>
    <col collapsed="false" customWidth="true" hidden="false" outlineLevel="0" max="8" min="8" style="31" width="10.42"/>
    <col collapsed="false" customWidth="true" hidden="false" outlineLevel="0" max="9" min="9" style="31" width="14.43"/>
    <col collapsed="false" customWidth="true" hidden="false" outlineLevel="0" max="10" min="10" style="30" width="1.71"/>
    <col collapsed="false" customWidth="true" hidden="false" outlineLevel="0" max="11" min="11" style="30" width="126.29"/>
    <col collapsed="false" customWidth="false" hidden="false" outlineLevel="0" max="1024" min="12" style="30" width="14.86"/>
  </cols>
  <sheetData>
    <row r="2" customFormat="false" ht="15" hidden="false" customHeight="true" outlineLevel="0" collapsed="false">
      <c r="E2" s="33" t="s">
        <v>1020</v>
      </c>
    </row>
    <row r="3" customFormat="false" ht="11.25" hidden="false" customHeight="false" outlineLevel="0" collapsed="false">
      <c r="E3" s="33"/>
    </row>
    <row r="4" s="30" customFormat="true" ht="12.75" hidden="false" customHeight="true" outlineLevel="0" collapsed="false">
      <c r="C4" s="34"/>
      <c r="D4" s="34"/>
      <c r="E4" s="33"/>
      <c r="F4" s="34"/>
      <c r="G4" s="34"/>
      <c r="H4" s="34"/>
      <c r="I4" s="34"/>
    </row>
    <row r="6" customFormat="false" ht="22.5" hidden="false" customHeight="true" outlineLevel="0" collapsed="false">
      <c r="A6" s="30" t="n">
        <v>1</v>
      </c>
      <c r="B6" s="37" t="s">
        <v>840</v>
      </c>
      <c r="C6" s="37" t="s">
        <v>841</v>
      </c>
      <c r="D6" s="37"/>
      <c r="E6" s="37"/>
      <c r="F6" s="37"/>
      <c r="G6" s="37"/>
      <c r="H6" s="37" t="s">
        <v>842</v>
      </c>
      <c r="I6" s="37" t="s">
        <v>843</v>
      </c>
    </row>
    <row r="7" customFormat="false" ht="11.25" hidden="false" customHeight="true" outlineLevel="0" collapsed="false">
      <c r="A7" s="30" t="n">
        <v>2</v>
      </c>
      <c r="B7" s="38" t="s">
        <v>878</v>
      </c>
      <c r="C7" s="17" t="s">
        <v>879</v>
      </c>
      <c r="D7" s="17"/>
      <c r="E7" s="17"/>
      <c r="F7" s="17"/>
      <c r="G7" s="17"/>
      <c r="H7" s="38" t="s">
        <v>857</v>
      </c>
      <c r="I7" s="40" t="n">
        <f aca="false">SUM(I9:I17)</f>
        <v>252.426352044667</v>
      </c>
    </row>
    <row r="8" customFormat="false" ht="22.5" hidden="false" customHeight="false" outlineLevel="0" collapsed="false">
      <c r="A8" s="30" t="n">
        <v>3</v>
      </c>
      <c r="B8" s="41" t="s">
        <v>844</v>
      </c>
      <c r="C8" s="41" t="s">
        <v>845</v>
      </c>
      <c r="D8" s="41" t="s">
        <v>8</v>
      </c>
      <c r="E8" s="41" t="s">
        <v>9</v>
      </c>
      <c r="F8" s="41" t="s">
        <v>10</v>
      </c>
      <c r="G8" s="41" t="s">
        <v>846</v>
      </c>
      <c r="H8" s="41" t="s">
        <v>847</v>
      </c>
      <c r="I8" s="41" t="s">
        <v>848</v>
      </c>
    </row>
    <row r="9" customFormat="false" ht="11.25" hidden="false" customHeight="false" outlineLevel="0" collapsed="false">
      <c r="A9" s="30" t="n">
        <v>4</v>
      </c>
      <c r="B9" s="27" t="s">
        <v>303</v>
      </c>
      <c r="C9" s="27" t="s">
        <v>304</v>
      </c>
      <c r="D9" s="27" t="s">
        <v>1021</v>
      </c>
      <c r="E9" s="42" t="s">
        <v>1022</v>
      </c>
      <c r="F9" s="27" t="s">
        <v>20</v>
      </c>
      <c r="G9" s="43" t="n">
        <v>0.0065753</v>
      </c>
      <c r="H9" s="47" t="n">
        <f aca="false">VLOOKUP(D9,'ANEXO D - COTAÇÕES'!$D$7:$G$150,4,0)</f>
        <v>825.086666666667</v>
      </c>
      <c r="I9" s="45" t="n">
        <f aca="false">G9*H9</f>
        <v>5.42519235933333</v>
      </c>
    </row>
    <row r="10" customFormat="false" ht="11.25" hidden="false" customHeight="false" outlineLevel="0" collapsed="false">
      <c r="A10" s="30" t="n">
        <v>5</v>
      </c>
      <c r="B10" s="27" t="s">
        <v>303</v>
      </c>
      <c r="C10" s="27" t="s">
        <v>308</v>
      </c>
      <c r="D10" s="27" t="n">
        <v>34498</v>
      </c>
      <c r="E10" s="42" t="s">
        <v>1023</v>
      </c>
      <c r="F10" s="27" t="s">
        <v>942</v>
      </c>
      <c r="G10" s="43" t="n">
        <v>0.0821918</v>
      </c>
      <c r="H10" s="44" t="n">
        <v>121.16</v>
      </c>
      <c r="I10" s="45" t="n">
        <f aca="false">G10*H10</f>
        <v>9.958358488</v>
      </c>
    </row>
    <row r="11" customFormat="false" ht="22.5" hidden="false" customHeight="false" outlineLevel="0" collapsed="false">
      <c r="A11" s="30" t="n">
        <v>6</v>
      </c>
      <c r="B11" s="27" t="s">
        <v>303</v>
      </c>
      <c r="C11" s="27" t="s">
        <v>304</v>
      </c>
      <c r="D11" s="27" t="s">
        <v>1024</v>
      </c>
      <c r="E11" s="42" t="s">
        <v>1025</v>
      </c>
      <c r="F11" s="27" t="s">
        <v>20</v>
      </c>
      <c r="G11" s="43" t="n">
        <v>0.0833333</v>
      </c>
      <c r="H11" s="47" t="n">
        <f aca="false">VLOOKUP(D11,'ANEXO D - COTAÇÕES'!$D$7:$G$150,4,0)</f>
        <v>917.806666666667</v>
      </c>
      <c r="I11" s="45" t="n">
        <f aca="false">G11*H11</f>
        <v>76.4838582953333</v>
      </c>
    </row>
    <row r="12" customFormat="false" ht="22.5" hidden="false" customHeight="false" outlineLevel="0" collapsed="false">
      <c r="A12" s="30" t="n">
        <v>7</v>
      </c>
      <c r="B12" s="27" t="s">
        <v>303</v>
      </c>
      <c r="C12" s="27" t="s">
        <v>304</v>
      </c>
      <c r="D12" s="27" t="s">
        <v>1026</v>
      </c>
      <c r="E12" s="42" t="s">
        <v>1027</v>
      </c>
      <c r="F12" s="27" t="s">
        <v>20</v>
      </c>
      <c r="G12" s="43" t="n">
        <v>0.0833333</v>
      </c>
      <c r="H12" s="47" t="n">
        <f aca="false">VLOOKUP(D12,'ANEXO D - COTAÇÕES'!$D$7:$G$150,4,0)</f>
        <v>277.396666666667</v>
      </c>
      <c r="I12" s="45" t="n">
        <f aca="false">G12*H12</f>
        <v>23.1163796423333</v>
      </c>
    </row>
    <row r="13" customFormat="false" ht="11.25" hidden="false" customHeight="false" outlineLevel="0" collapsed="false">
      <c r="A13" s="30" t="n">
        <v>8</v>
      </c>
      <c r="B13" s="27" t="s">
        <v>303</v>
      </c>
      <c r="C13" s="27" t="s">
        <v>304</v>
      </c>
      <c r="D13" s="27" t="s">
        <v>1028</v>
      </c>
      <c r="E13" s="46" t="s">
        <v>1029</v>
      </c>
      <c r="F13" s="27" t="s">
        <v>20</v>
      </c>
      <c r="G13" s="43" t="n">
        <v>0.0833333</v>
      </c>
      <c r="H13" s="47" t="n">
        <f aca="false">VLOOKUP(D13,'ANEXO D - COTAÇÕES'!$D$7:$G$150,4,0)</f>
        <v>282.576666666667</v>
      </c>
      <c r="I13" s="45" t="n">
        <f aca="false">G13*H13</f>
        <v>23.5480461363333</v>
      </c>
    </row>
    <row r="14" customFormat="false" ht="11.25" hidden="false" customHeight="false" outlineLevel="0" collapsed="false">
      <c r="A14" s="30" t="n">
        <v>9</v>
      </c>
      <c r="B14" s="27" t="s">
        <v>303</v>
      </c>
      <c r="C14" s="27" t="s">
        <v>304</v>
      </c>
      <c r="D14" s="27" t="s">
        <v>1030</v>
      </c>
      <c r="E14" s="42" t="s">
        <v>1031</v>
      </c>
      <c r="F14" s="27" t="s">
        <v>20</v>
      </c>
      <c r="G14" s="43" t="n">
        <v>0.0833333</v>
      </c>
      <c r="H14" s="47" t="n">
        <f aca="false">VLOOKUP(D14,'ANEXO D - COTAÇÕES'!$D$7:$G$150,4,0)</f>
        <v>178.12</v>
      </c>
      <c r="I14" s="45" t="n">
        <f aca="false">G14*H14</f>
        <v>14.843327396</v>
      </c>
    </row>
    <row r="15" customFormat="false" ht="11.25" hidden="false" customHeight="false" outlineLevel="0" collapsed="false">
      <c r="A15" s="30" t="n">
        <v>10</v>
      </c>
      <c r="B15" s="27" t="s">
        <v>303</v>
      </c>
      <c r="C15" s="27" t="s">
        <v>304</v>
      </c>
      <c r="D15" s="27" t="s">
        <v>1032</v>
      </c>
      <c r="E15" s="42" t="s">
        <v>1033</v>
      </c>
      <c r="F15" s="27" t="s">
        <v>20</v>
      </c>
      <c r="G15" s="43" t="n">
        <v>0.0416667</v>
      </c>
      <c r="H15" s="47" t="n">
        <f aca="false">VLOOKUP(D15,'ANEXO D - COTAÇÕES'!$D$7:$G$150,4,0)</f>
        <v>1292.83666666667</v>
      </c>
      <c r="I15" s="45" t="n">
        <f aca="false">G15*H15</f>
        <v>53.868237539</v>
      </c>
    </row>
    <row r="16" customFormat="false" ht="11.25" hidden="false" customHeight="false" outlineLevel="0" collapsed="false">
      <c r="A16" s="30" t="n">
        <v>11</v>
      </c>
      <c r="B16" s="27" t="s">
        <v>303</v>
      </c>
      <c r="C16" s="27" t="s">
        <v>304</v>
      </c>
      <c r="D16" s="27" t="s">
        <v>1034</v>
      </c>
      <c r="E16" s="42" t="s">
        <v>1035</v>
      </c>
      <c r="F16" s="27" t="s">
        <v>20</v>
      </c>
      <c r="G16" s="43" t="n">
        <v>0.0416667</v>
      </c>
      <c r="H16" s="47" t="n">
        <f aca="false">VLOOKUP(D16,'ANEXO D - COTAÇÕES'!$D$7:$G$150,4,0)</f>
        <v>931.73</v>
      </c>
      <c r="I16" s="45" t="n">
        <f aca="false">G16*H16</f>
        <v>38.822114391</v>
      </c>
    </row>
    <row r="17" customFormat="false" ht="11.25" hidden="false" customHeight="false" outlineLevel="0" collapsed="false">
      <c r="A17" s="30" t="n">
        <v>12</v>
      </c>
      <c r="B17" s="27" t="s">
        <v>303</v>
      </c>
      <c r="C17" s="27" t="s">
        <v>304</v>
      </c>
      <c r="D17" s="27" t="s">
        <v>1036</v>
      </c>
      <c r="E17" s="42" t="s">
        <v>1037</v>
      </c>
      <c r="F17" s="27" t="s">
        <v>20</v>
      </c>
      <c r="G17" s="43" t="n">
        <v>0.0876712</v>
      </c>
      <c r="H17" s="47" t="n">
        <f aca="false">VLOOKUP(D17,'ANEXO D - COTAÇÕES'!$D$7:$G$150,4,0)</f>
        <v>72.5533333333333</v>
      </c>
      <c r="I17" s="45" t="n">
        <f aca="false">G17*H17</f>
        <v>6.36083779733333</v>
      </c>
    </row>
    <row r="18" customFormat="false" ht="11.25" hidden="false" customHeight="false" outlineLevel="0" collapsed="false">
      <c r="A18" s="30" t="n">
        <v>13</v>
      </c>
    </row>
    <row r="19" customFormat="false" ht="22.5" hidden="false" customHeight="true" outlineLevel="0" collapsed="false">
      <c r="A19" s="30" t="n">
        <v>14</v>
      </c>
      <c r="B19" s="37" t="s">
        <v>840</v>
      </c>
      <c r="C19" s="37" t="s">
        <v>841</v>
      </c>
      <c r="D19" s="37"/>
      <c r="E19" s="37"/>
      <c r="F19" s="37"/>
      <c r="G19" s="37"/>
      <c r="H19" s="37" t="s">
        <v>842</v>
      </c>
      <c r="I19" s="37" t="s">
        <v>843</v>
      </c>
    </row>
    <row r="20" customFormat="false" ht="11.25" hidden="false" customHeight="true" outlineLevel="0" collapsed="false">
      <c r="A20" s="30" t="n">
        <v>15</v>
      </c>
      <c r="B20" s="38" t="s">
        <v>882</v>
      </c>
      <c r="C20" s="17" t="s">
        <v>883</v>
      </c>
      <c r="D20" s="17"/>
      <c r="E20" s="17"/>
      <c r="F20" s="17"/>
      <c r="G20" s="17"/>
      <c r="H20" s="38" t="s">
        <v>888</v>
      </c>
      <c r="I20" s="40" t="n">
        <f aca="false">SUM(I22:I25)</f>
        <v>110.552</v>
      </c>
    </row>
    <row r="21" customFormat="false" ht="22.5" hidden="false" customHeight="false" outlineLevel="0" collapsed="false">
      <c r="A21" s="30" t="n">
        <v>16</v>
      </c>
      <c r="B21" s="41" t="s">
        <v>844</v>
      </c>
      <c r="C21" s="41" t="s">
        <v>845</v>
      </c>
      <c r="D21" s="41" t="s">
        <v>8</v>
      </c>
      <c r="E21" s="41" t="s">
        <v>9</v>
      </c>
      <c r="F21" s="41" t="s">
        <v>10</v>
      </c>
      <c r="G21" s="41" t="s">
        <v>846</v>
      </c>
      <c r="H21" s="41" t="s">
        <v>847</v>
      </c>
      <c r="I21" s="41" t="s">
        <v>848</v>
      </c>
    </row>
    <row r="22" customFormat="false" ht="11.25" hidden="false" customHeight="false" outlineLevel="0" collapsed="false">
      <c r="A22" s="30" t="n">
        <v>17</v>
      </c>
      <c r="B22" s="27" t="s">
        <v>16</v>
      </c>
      <c r="C22" s="27" t="s">
        <v>308</v>
      </c>
      <c r="D22" s="27" t="n">
        <v>88264</v>
      </c>
      <c r="E22" s="42" t="s">
        <v>849</v>
      </c>
      <c r="F22" s="27" t="s">
        <v>894</v>
      </c>
      <c r="G22" s="43" t="n">
        <v>1.6</v>
      </c>
      <c r="H22" s="44" t="n">
        <v>22.91</v>
      </c>
      <c r="I22" s="45" t="n">
        <f aca="false">G22*H22</f>
        <v>36.656</v>
      </c>
    </row>
    <row r="23" customFormat="false" ht="11.25" hidden="false" customHeight="false" outlineLevel="0" collapsed="false">
      <c r="A23" s="30" t="n">
        <v>18</v>
      </c>
      <c r="B23" s="27" t="s">
        <v>16</v>
      </c>
      <c r="C23" s="27" t="s">
        <v>308</v>
      </c>
      <c r="D23" s="27" t="n">
        <v>88247</v>
      </c>
      <c r="E23" s="42" t="s">
        <v>895</v>
      </c>
      <c r="F23" s="27" t="s">
        <v>894</v>
      </c>
      <c r="G23" s="43" t="n">
        <v>1.6</v>
      </c>
      <c r="H23" s="44" t="n">
        <v>17.5</v>
      </c>
      <c r="I23" s="45" t="n">
        <f aca="false">G23*H23</f>
        <v>28</v>
      </c>
    </row>
    <row r="24" customFormat="false" ht="11.25" hidden="false" customHeight="false" outlineLevel="0" collapsed="false">
      <c r="A24" s="30" t="n">
        <v>19</v>
      </c>
      <c r="B24" s="27" t="s">
        <v>16</v>
      </c>
      <c r="C24" s="27" t="s">
        <v>308</v>
      </c>
      <c r="D24" s="27" t="n">
        <v>90776</v>
      </c>
      <c r="E24" s="42" t="s">
        <v>896</v>
      </c>
      <c r="F24" s="27" t="s">
        <v>894</v>
      </c>
      <c r="G24" s="43" t="n">
        <v>0.8</v>
      </c>
      <c r="H24" s="44" t="n">
        <v>22.49</v>
      </c>
      <c r="I24" s="45" t="n">
        <f aca="false">G24*H24</f>
        <v>17.992</v>
      </c>
    </row>
    <row r="25" customFormat="false" ht="33" hidden="false" customHeight="true" outlineLevel="0" collapsed="false">
      <c r="A25" s="30" t="n">
        <v>20</v>
      </c>
      <c r="B25" s="27" t="s">
        <v>16</v>
      </c>
      <c r="C25" s="27" t="s">
        <v>308</v>
      </c>
      <c r="D25" s="27" t="n">
        <v>5826</v>
      </c>
      <c r="E25" s="42" t="s">
        <v>912</v>
      </c>
      <c r="F25" s="27" t="s">
        <v>910</v>
      </c>
      <c r="G25" s="43" t="n">
        <v>0.8</v>
      </c>
      <c r="H25" s="44" t="n">
        <v>34.88</v>
      </c>
      <c r="I25" s="45" t="n">
        <f aca="false">G25*H25</f>
        <v>27.904</v>
      </c>
    </row>
    <row r="26" customFormat="false" ht="11.25" hidden="false" customHeight="false" outlineLevel="0" collapsed="false">
      <c r="A26" s="30" t="n">
        <v>21</v>
      </c>
    </row>
    <row r="27" customFormat="false" ht="22.5" hidden="false" customHeight="true" outlineLevel="0" collapsed="false">
      <c r="A27" s="30" t="n">
        <v>22</v>
      </c>
      <c r="B27" s="37" t="s">
        <v>840</v>
      </c>
      <c r="C27" s="37" t="s">
        <v>841</v>
      </c>
      <c r="D27" s="37"/>
      <c r="E27" s="37"/>
      <c r="F27" s="37"/>
      <c r="G27" s="37"/>
      <c r="H27" s="37" t="s">
        <v>842</v>
      </c>
      <c r="I27" s="37" t="s">
        <v>843</v>
      </c>
    </row>
    <row r="28" customFormat="false" ht="11.25" hidden="false" customHeight="true" outlineLevel="0" collapsed="false">
      <c r="A28" s="30" t="n">
        <v>23</v>
      </c>
      <c r="B28" s="38" t="s">
        <v>884</v>
      </c>
      <c r="C28" s="17" t="s">
        <v>885</v>
      </c>
      <c r="D28" s="17"/>
      <c r="E28" s="17"/>
      <c r="F28" s="17"/>
      <c r="G28" s="17"/>
      <c r="H28" s="38" t="s">
        <v>894</v>
      </c>
      <c r="I28" s="40" t="n">
        <f aca="false">SUM(I30:I33)</f>
        <v>230.85</v>
      </c>
    </row>
    <row r="29" customFormat="false" ht="22.5" hidden="false" customHeight="false" outlineLevel="0" collapsed="false">
      <c r="A29" s="30" t="n">
        <v>24</v>
      </c>
      <c r="B29" s="41" t="s">
        <v>844</v>
      </c>
      <c r="C29" s="41" t="s">
        <v>845</v>
      </c>
      <c r="D29" s="41" t="s">
        <v>8</v>
      </c>
      <c r="E29" s="41" t="s">
        <v>9</v>
      </c>
      <c r="F29" s="41" t="s">
        <v>10</v>
      </c>
      <c r="G29" s="41" t="s">
        <v>846</v>
      </c>
      <c r="H29" s="41" t="s">
        <v>847</v>
      </c>
      <c r="I29" s="41" t="s">
        <v>848</v>
      </c>
    </row>
    <row r="30" customFormat="false" ht="11.25" hidden="false" customHeight="false" outlineLevel="0" collapsed="false">
      <c r="A30" s="30" t="n">
        <v>25</v>
      </c>
      <c r="B30" s="27" t="s">
        <v>16</v>
      </c>
      <c r="C30" s="27" t="s">
        <v>308</v>
      </c>
      <c r="D30" s="27" t="n">
        <v>88264</v>
      </c>
      <c r="E30" s="42" t="s">
        <v>849</v>
      </c>
      <c r="F30" s="27" t="s">
        <v>894</v>
      </c>
      <c r="G30" s="43" t="n">
        <v>1</v>
      </c>
      <c r="H30" s="44" t="n">
        <v>22.91</v>
      </c>
      <c r="I30" s="45" t="n">
        <f aca="false">G30*H30</f>
        <v>22.91</v>
      </c>
    </row>
    <row r="31" customFormat="false" ht="11.25" hidden="false" customHeight="false" outlineLevel="0" collapsed="false">
      <c r="A31" s="30" t="n">
        <v>26</v>
      </c>
      <c r="B31" s="27" t="s">
        <v>16</v>
      </c>
      <c r="C31" s="27" t="s">
        <v>308</v>
      </c>
      <c r="D31" s="27" t="n">
        <v>88247</v>
      </c>
      <c r="E31" s="42" t="s">
        <v>895</v>
      </c>
      <c r="F31" s="27" t="s">
        <v>894</v>
      </c>
      <c r="G31" s="43" t="n">
        <v>1</v>
      </c>
      <c r="H31" s="44" t="n">
        <v>17.5</v>
      </c>
      <c r="I31" s="45" t="n">
        <f aca="false">G31*H31</f>
        <v>17.5</v>
      </c>
    </row>
    <row r="32" customFormat="false" ht="11.25" hidden="false" customHeight="false" outlineLevel="0" collapsed="false">
      <c r="A32" s="30" t="n">
        <v>27</v>
      </c>
      <c r="B32" s="27" t="s">
        <v>16</v>
      </c>
      <c r="C32" s="27" t="s">
        <v>308</v>
      </c>
      <c r="D32" s="27" t="n">
        <v>90776</v>
      </c>
      <c r="E32" s="42" t="s">
        <v>896</v>
      </c>
      <c r="F32" s="27" t="s">
        <v>894</v>
      </c>
      <c r="G32" s="43" t="n">
        <v>1</v>
      </c>
      <c r="H32" s="44" t="n">
        <v>22.49</v>
      </c>
      <c r="I32" s="45" t="n">
        <f aca="false">G32*H32</f>
        <v>22.49</v>
      </c>
    </row>
    <row r="33" customFormat="false" ht="32.45" hidden="false" customHeight="true" outlineLevel="0" collapsed="false">
      <c r="A33" s="30" t="n">
        <v>28</v>
      </c>
      <c r="B33" s="27" t="s">
        <v>16</v>
      </c>
      <c r="C33" s="27" t="s">
        <v>308</v>
      </c>
      <c r="D33" s="27" t="n">
        <v>5824</v>
      </c>
      <c r="E33" s="42" t="s">
        <v>1038</v>
      </c>
      <c r="F33" s="27" t="s">
        <v>868</v>
      </c>
      <c r="G33" s="43" t="n">
        <v>1</v>
      </c>
      <c r="H33" s="44" t="n">
        <v>167.95</v>
      </c>
      <c r="I33" s="45" t="n">
        <f aca="false">G33*H33</f>
        <v>167.95</v>
      </c>
    </row>
    <row r="34" customFormat="false" ht="11.25" hidden="false" customHeight="false" outlineLevel="0" collapsed="false">
      <c r="A34" s="30" t="n">
        <v>29</v>
      </c>
    </row>
    <row r="35" customFormat="false" ht="22.5" hidden="false" customHeight="true" outlineLevel="0" collapsed="false">
      <c r="A35" s="30" t="n">
        <v>30</v>
      </c>
      <c r="B35" s="37" t="s">
        <v>840</v>
      </c>
      <c r="C35" s="37" t="s">
        <v>841</v>
      </c>
      <c r="D35" s="37"/>
      <c r="E35" s="37"/>
      <c r="F35" s="37"/>
      <c r="G35" s="37"/>
      <c r="H35" s="37" t="s">
        <v>842</v>
      </c>
      <c r="I35" s="37" t="s">
        <v>843</v>
      </c>
    </row>
    <row r="36" customFormat="false" ht="11.25" hidden="false" customHeight="true" outlineLevel="0" collapsed="false">
      <c r="A36" s="30" t="n">
        <v>31</v>
      </c>
      <c r="B36" s="38" t="s">
        <v>922</v>
      </c>
      <c r="C36" s="17" t="s">
        <v>923</v>
      </c>
      <c r="D36" s="17"/>
      <c r="E36" s="17"/>
      <c r="F36" s="17"/>
      <c r="G36" s="17"/>
      <c r="H36" s="38" t="s">
        <v>894</v>
      </c>
      <c r="I36" s="40" t="n">
        <f aca="false">SUM(I38:I41)</f>
        <v>141.06</v>
      </c>
      <c r="J36" s="66"/>
      <c r="K36" s="66"/>
      <c r="L36" s="66"/>
      <c r="M36" s="66"/>
      <c r="N36" s="66"/>
    </row>
    <row r="37" customFormat="false" ht="22.5" hidden="false" customHeight="false" outlineLevel="0" collapsed="false">
      <c r="A37" s="30" t="n">
        <v>32</v>
      </c>
      <c r="B37" s="41" t="s">
        <v>844</v>
      </c>
      <c r="C37" s="41" t="s">
        <v>845</v>
      </c>
      <c r="D37" s="41" t="s">
        <v>8</v>
      </c>
      <c r="E37" s="41" t="s">
        <v>9</v>
      </c>
      <c r="F37" s="41" t="s">
        <v>10</v>
      </c>
      <c r="G37" s="41" t="s">
        <v>846</v>
      </c>
      <c r="H37" s="41" t="s">
        <v>847</v>
      </c>
      <c r="I37" s="41" t="s">
        <v>848</v>
      </c>
      <c r="J37" s="66"/>
      <c r="K37" s="66"/>
      <c r="L37" s="66"/>
      <c r="M37" s="66"/>
      <c r="N37" s="66"/>
    </row>
    <row r="38" customFormat="false" ht="11.25" hidden="false" customHeight="false" outlineLevel="0" collapsed="false">
      <c r="A38" s="30" t="n">
        <v>33</v>
      </c>
      <c r="B38" s="27" t="s">
        <v>16</v>
      </c>
      <c r="C38" s="27" t="s">
        <v>308</v>
      </c>
      <c r="D38" s="27" t="n">
        <v>88264</v>
      </c>
      <c r="E38" s="42" t="s">
        <v>849</v>
      </c>
      <c r="F38" s="27" t="s">
        <v>894</v>
      </c>
      <c r="G38" s="43" t="n">
        <v>1</v>
      </c>
      <c r="H38" s="44" t="n">
        <v>22.91</v>
      </c>
      <c r="I38" s="45" t="n">
        <f aca="false">G38*H38</f>
        <v>22.91</v>
      </c>
      <c r="J38" s="66"/>
      <c r="K38" s="66"/>
      <c r="L38" s="66"/>
      <c r="M38" s="66"/>
      <c r="N38" s="66"/>
    </row>
    <row r="39" customFormat="false" ht="11.25" hidden="false" customHeight="false" outlineLevel="0" collapsed="false">
      <c r="A39" s="30" t="n">
        <v>34</v>
      </c>
      <c r="B39" s="27" t="s">
        <v>16</v>
      </c>
      <c r="C39" s="27" t="s">
        <v>308</v>
      </c>
      <c r="D39" s="27" t="n">
        <v>88247</v>
      </c>
      <c r="E39" s="42" t="s">
        <v>895</v>
      </c>
      <c r="F39" s="27" t="s">
        <v>894</v>
      </c>
      <c r="G39" s="43" t="n">
        <v>1</v>
      </c>
      <c r="H39" s="44" t="n">
        <v>17.5</v>
      </c>
      <c r="I39" s="45" t="n">
        <f aca="false">G39*H39</f>
        <v>17.5</v>
      </c>
      <c r="J39" s="66"/>
      <c r="K39" s="66"/>
      <c r="L39" s="66"/>
      <c r="M39" s="66"/>
      <c r="N39" s="66"/>
    </row>
    <row r="40" customFormat="false" ht="11.25" hidden="false" customHeight="false" outlineLevel="0" collapsed="false">
      <c r="A40" s="30" t="n">
        <v>35</v>
      </c>
      <c r="B40" s="27" t="s">
        <v>16</v>
      </c>
      <c r="C40" s="27" t="s">
        <v>308</v>
      </c>
      <c r="D40" s="27" t="n">
        <v>90776</v>
      </c>
      <c r="E40" s="42" t="s">
        <v>896</v>
      </c>
      <c r="F40" s="27" t="s">
        <v>894</v>
      </c>
      <c r="G40" s="43" t="n">
        <v>1</v>
      </c>
      <c r="H40" s="44" t="n">
        <v>22.49</v>
      </c>
      <c r="I40" s="45" t="n">
        <f aca="false">G40*H40</f>
        <v>22.49</v>
      </c>
    </row>
    <row r="41" customFormat="false" ht="22.5" hidden="false" customHeight="false" outlineLevel="0" collapsed="false">
      <c r="A41" s="30" t="n">
        <v>36</v>
      </c>
      <c r="B41" s="27" t="s">
        <v>16</v>
      </c>
      <c r="C41" s="27" t="s">
        <v>308</v>
      </c>
      <c r="D41" s="27" t="n">
        <v>92138</v>
      </c>
      <c r="E41" s="42" t="s">
        <v>875</v>
      </c>
      <c r="F41" s="27" t="s">
        <v>868</v>
      </c>
      <c r="G41" s="43" t="n">
        <v>1</v>
      </c>
      <c r="H41" s="44" t="n">
        <v>78.16</v>
      </c>
      <c r="I41" s="45" t="n">
        <f aca="false">G41*H41</f>
        <v>78.16</v>
      </c>
    </row>
    <row r="42" customFormat="false" ht="36" hidden="false" customHeight="true" outlineLevel="0" collapsed="false"/>
    <row r="61" customFormat="false" ht="11.25" hidden="false" customHeight="false" outlineLevel="0" collapsed="false">
      <c r="J61" s="66"/>
      <c r="K61" s="66"/>
      <c r="L61" s="66"/>
      <c r="M61" s="66"/>
      <c r="N61" s="66"/>
      <c r="O61" s="66"/>
      <c r="P61" s="66"/>
    </row>
    <row r="62" customFormat="false" ht="11.25" hidden="false" customHeight="false" outlineLevel="0" collapsed="false">
      <c r="J62" s="66"/>
      <c r="K62" s="66"/>
      <c r="L62" s="66"/>
      <c r="M62" s="66"/>
      <c r="N62" s="66"/>
      <c r="O62" s="66"/>
      <c r="P62" s="66"/>
    </row>
    <row r="63" customFormat="false" ht="11.25" hidden="false" customHeight="false" outlineLevel="0" collapsed="false">
      <c r="J63" s="66"/>
      <c r="K63" s="66"/>
      <c r="L63" s="66"/>
      <c r="M63" s="66"/>
      <c r="N63" s="66"/>
      <c r="O63" s="66"/>
      <c r="P63" s="66"/>
    </row>
  </sheetData>
  <mergeCells count="9">
    <mergeCell ref="E2:E4"/>
    <mergeCell ref="C6:G6"/>
    <mergeCell ref="C7:G7"/>
    <mergeCell ref="C19:G19"/>
    <mergeCell ref="C20:G20"/>
    <mergeCell ref="C27:G27"/>
    <mergeCell ref="C28:G28"/>
    <mergeCell ref="C35:G35"/>
    <mergeCell ref="C36:G36"/>
  </mergeCells>
  <printOptions headings="false" gridLines="false" gridLinesSet="true" horizontalCentered="false" verticalCentered="false"/>
  <pageMargins left="0.236111111111111" right="0.236111111111111" top="0.157638888888889" bottom="0.354861111111111" header="0.511811023622047" footer="0.315277777777778"/>
  <pageSetup paperSize="9" scale="100" fitToWidth="1" fitToHeight="0" pageOrder="downThenOver" orientation="portrait" blackAndWhite="false" draft="false" cellComments="none" horizontalDpi="300" verticalDpi="300" copies="1"/>
  <headerFooter differentFirst="false" differentOddEven="false">
    <oddHeader/>
    <oddFooter>&amp;CPágina &amp;P de &amp;N</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L150"/>
  <sheetViews>
    <sheetView showFormulas="false" showGridLines="false" showRowColHeaders="true" showZeros="true" rightToLeft="false" tabSelected="false" showOutlineSymbols="true" defaultGridColor="true" view="pageBreakPreview" topLeftCell="A1" colorId="64" zoomScale="80" zoomScaleNormal="100" zoomScalePageLayoutView="80" workbookViewId="0">
      <selection pane="topLeft" activeCell="E14" activeCellId="0" sqref="E14"/>
    </sheetView>
  </sheetViews>
  <sheetFormatPr defaultColWidth="14.875" defaultRowHeight="11.25" zeroHeight="false" outlineLevelRow="0" outlineLevelCol="0"/>
  <cols>
    <col collapsed="false" customWidth="true" hidden="false" outlineLevel="0" max="1" min="1" style="30" width="2.71"/>
    <col collapsed="false" customWidth="true" hidden="false" outlineLevel="0" max="2" min="2" style="31" width="13.14"/>
    <col collapsed="false" customWidth="true" hidden="false" outlineLevel="0" max="3" min="3" style="31" width="9.71"/>
    <col collapsed="false" customWidth="true" hidden="false" outlineLevel="0" max="4" min="4" style="31" width="8.42"/>
    <col collapsed="false" customWidth="true" hidden="false" outlineLevel="0" max="5" min="5" style="30" width="73.57"/>
    <col collapsed="false" customWidth="true" hidden="false" outlineLevel="0" max="6" min="6" style="31" width="8.71"/>
    <col collapsed="false" customWidth="true" hidden="false" outlineLevel="0" max="7" min="7" style="31" width="12.86"/>
    <col collapsed="false" customWidth="false" hidden="false" outlineLevel="0" max="1024" min="8" style="30" width="14.86"/>
  </cols>
  <sheetData>
    <row r="1" customFormat="false" ht="15" hidden="false" customHeight="true" outlineLevel="0" collapsed="false">
      <c r="E1" s="33" t="s">
        <v>1039</v>
      </c>
      <c r="F1" s="33"/>
      <c r="G1" s="33"/>
      <c r="H1" s="33"/>
    </row>
    <row r="2" customFormat="false" ht="15" hidden="false" customHeight="true" outlineLevel="0" collapsed="false">
      <c r="E2" s="33"/>
      <c r="F2" s="33"/>
      <c r="G2" s="33"/>
      <c r="H2" s="33"/>
    </row>
    <row r="3" customFormat="false" ht="11.25" hidden="false" customHeight="true" outlineLevel="0" collapsed="false">
      <c r="E3" s="33"/>
      <c r="F3" s="33"/>
      <c r="G3" s="33"/>
      <c r="H3" s="33"/>
    </row>
    <row r="4" s="30" customFormat="true" ht="12.75" hidden="false" customHeight="true" outlineLevel="0" collapsed="false">
      <c r="C4" s="34"/>
      <c r="D4" s="34"/>
      <c r="E4" s="33"/>
      <c r="F4" s="33"/>
      <c r="G4" s="33"/>
      <c r="H4" s="33"/>
    </row>
    <row r="6" customFormat="false" ht="22.5" hidden="false" customHeight="false" outlineLevel="0" collapsed="false">
      <c r="B6" s="41" t="s">
        <v>844</v>
      </c>
      <c r="C6" s="41" t="s">
        <v>845</v>
      </c>
      <c r="D6" s="41" t="s">
        <v>8</v>
      </c>
      <c r="E6" s="41" t="s">
        <v>9</v>
      </c>
      <c r="F6" s="41" t="s">
        <v>10</v>
      </c>
      <c r="G6" s="41" t="s">
        <v>847</v>
      </c>
      <c r="H6" s="41" t="s">
        <v>1040</v>
      </c>
      <c r="I6" s="41" t="s">
        <v>1041</v>
      </c>
      <c r="J6" s="41" t="s">
        <v>1042</v>
      </c>
    </row>
    <row r="7" customFormat="false" ht="11.25" hidden="false" customHeight="false" outlineLevel="0" collapsed="false">
      <c r="A7" s="66"/>
      <c r="B7" s="27" t="s">
        <v>303</v>
      </c>
      <c r="C7" s="27" t="s">
        <v>304</v>
      </c>
      <c r="D7" s="27" t="s">
        <v>858</v>
      </c>
      <c r="E7" s="42" t="s">
        <v>859</v>
      </c>
      <c r="F7" s="27" t="s">
        <v>857</v>
      </c>
      <c r="G7" s="67" t="n">
        <f aca="false">AVERAGE(H7:J7)</f>
        <v>3482.8</v>
      </c>
      <c r="H7" s="68" t="n">
        <v>2753.06</v>
      </c>
      <c r="I7" s="68" t="n">
        <v>3064.54</v>
      </c>
      <c r="J7" s="68" t="n">
        <v>4630.8</v>
      </c>
    </row>
    <row r="8" customFormat="false" ht="11.25" hidden="false" customHeight="false" outlineLevel="0" collapsed="false">
      <c r="A8" s="66"/>
      <c r="B8" s="27" t="s">
        <v>303</v>
      </c>
      <c r="C8" s="27" t="s">
        <v>304</v>
      </c>
      <c r="D8" s="27" t="s">
        <v>860</v>
      </c>
      <c r="E8" s="42" t="s">
        <v>861</v>
      </c>
      <c r="F8" s="27" t="s">
        <v>857</v>
      </c>
      <c r="G8" s="67" t="n">
        <f aca="false">AVERAGE(H8:J8)</f>
        <v>6994.38</v>
      </c>
      <c r="H8" s="68" t="n">
        <v>5503.13</v>
      </c>
      <c r="I8" s="68" t="n">
        <v>6218.41</v>
      </c>
      <c r="J8" s="68" t="n">
        <v>9261.6</v>
      </c>
    </row>
    <row r="9" customFormat="false" ht="11.25" hidden="false" customHeight="false" outlineLevel="0" collapsed="false">
      <c r="A9" s="66"/>
      <c r="B9" s="27" t="s">
        <v>303</v>
      </c>
      <c r="C9" s="27" t="s">
        <v>304</v>
      </c>
      <c r="D9" s="27" t="s">
        <v>862</v>
      </c>
      <c r="E9" s="42" t="s">
        <v>863</v>
      </c>
      <c r="F9" s="27" t="s">
        <v>857</v>
      </c>
      <c r="G9" s="67" t="n">
        <f aca="false">AVERAGE(H9:J9)</f>
        <v>3608.71</v>
      </c>
      <c r="H9" s="68" t="n">
        <v>2735</v>
      </c>
      <c r="I9" s="68" t="n">
        <v>3460.33</v>
      </c>
      <c r="J9" s="68" t="n">
        <v>4630.8</v>
      </c>
    </row>
    <row r="10" customFormat="false" ht="11.25" hidden="false" customHeight="false" outlineLevel="0" collapsed="false">
      <c r="A10" s="66"/>
      <c r="B10" s="27" t="s">
        <v>303</v>
      </c>
      <c r="C10" s="27" t="s">
        <v>304</v>
      </c>
      <c r="D10" s="27" t="s">
        <v>864</v>
      </c>
      <c r="E10" s="42" t="s">
        <v>865</v>
      </c>
      <c r="F10" s="27" t="s">
        <v>20</v>
      </c>
      <c r="G10" s="67" t="n">
        <f aca="false">AVERAGE(H10:J10)</f>
        <v>5235.95666666667</v>
      </c>
      <c r="H10" s="68" t="n">
        <v>3935</v>
      </c>
      <c r="I10" s="68" t="n">
        <v>5142.87</v>
      </c>
      <c r="J10" s="68" t="n">
        <v>6630</v>
      </c>
    </row>
    <row r="11" customFormat="false" ht="22.5" hidden="false" customHeight="false" outlineLevel="0" collapsed="false">
      <c r="A11" s="66"/>
      <c r="B11" s="27" t="s">
        <v>303</v>
      </c>
      <c r="C11" s="27" t="s">
        <v>304</v>
      </c>
      <c r="D11" s="27" t="s">
        <v>901</v>
      </c>
      <c r="E11" s="42" t="s">
        <v>902</v>
      </c>
      <c r="F11" s="27" t="s">
        <v>20</v>
      </c>
      <c r="G11" s="67" t="n">
        <f aca="false">AVERAGE(H11:J11)</f>
        <v>2.72</v>
      </c>
      <c r="H11" s="68" t="n">
        <v>1.98</v>
      </c>
      <c r="I11" s="68" t="n">
        <v>4.31</v>
      </c>
      <c r="J11" s="68" t="n">
        <v>1.87</v>
      </c>
    </row>
    <row r="12" customFormat="false" ht="101.25" hidden="false" customHeight="false" outlineLevel="0" collapsed="false">
      <c r="A12" s="66"/>
      <c r="B12" s="27" t="s">
        <v>303</v>
      </c>
      <c r="C12" s="27" t="s">
        <v>304</v>
      </c>
      <c r="D12" s="27" t="s">
        <v>770</v>
      </c>
      <c r="E12" s="42" t="s">
        <v>956</v>
      </c>
      <c r="F12" s="27" t="s">
        <v>20</v>
      </c>
      <c r="G12" s="67" t="n">
        <f aca="false">AVERAGE(H12:J12)</f>
        <v>585.43</v>
      </c>
      <c r="H12" s="68" t="n">
        <v>733.45</v>
      </c>
      <c r="I12" s="68" t="n">
        <v>899.01</v>
      </c>
      <c r="J12" s="68" t="n">
        <v>123.83</v>
      </c>
    </row>
    <row r="13" customFormat="false" ht="11.25" hidden="false" customHeight="false" outlineLevel="0" collapsed="false">
      <c r="A13" s="66"/>
      <c r="B13" s="27" t="s">
        <v>303</v>
      </c>
      <c r="C13" s="27" t="s">
        <v>304</v>
      </c>
      <c r="D13" s="27" t="s">
        <v>979</v>
      </c>
      <c r="E13" s="42" t="s">
        <v>980</v>
      </c>
      <c r="F13" s="27" t="s">
        <v>28</v>
      </c>
      <c r="G13" s="67" t="n">
        <f aca="false">AVERAGE(H13:J13)</f>
        <v>2207.50666666667</v>
      </c>
      <c r="H13" s="68" t="n">
        <v>2350.52</v>
      </c>
      <c r="I13" s="68" t="n">
        <v>1722</v>
      </c>
      <c r="J13" s="68" t="n">
        <v>2550</v>
      </c>
    </row>
    <row r="14" customFormat="false" ht="22.5" hidden="false" customHeight="false" outlineLevel="0" collapsed="false">
      <c r="A14" s="66"/>
      <c r="B14" s="27" t="s">
        <v>303</v>
      </c>
      <c r="C14" s="27" t="s">
        <v>304</v>
      </c>
      <c r="D14" s="27" t="s">
        <v>1017</v>
      </c>
      <c r="E14" s="42" t="s">
        <v>1018</v>
      </c>
      <c r="F14" s="27" t="s">
        <v>886</v>
      </c>
      <c r="G14" s="67" t="n">
        <f aca="false">AVERAGE(H14:J14)</f>
        <v>1043.49</v>
      </c>
      <c r="H14" s="68" t="n">
        <v>989.65</v>
      </c>
      <c r="I14" s="68" t="n">
        <v>1822.32</v>
      </c>
      <c r="J14" s="68" t="n">
        <v>318.5</v>
      </c>
    </row>
    <row r="15" customFormat="false" ht="11.25" hidden="false" customHeight="false" outlineLevel="0" collapsed="false">
      <c r="A15" s="66"/>
      <c r="B15" s="27" t="s">
        <v>303</v>
      </c>
      <c r="C15" s="27" t="s">
        <v>304</v>
      </c>
      <c r="D15" s="27" t="s">
        <v>1021</v>
      </c>
      <c r="E15" s="42" t="s">
        <v>1022</v>
      </c>
      <c r="F15" s="27" t="s">
        <v>20</v>
      </c>
      <c r="G15" s="67" t="n">
        <f aca="false">AVERAGE(H15:J15)</f>
        <v>825.086666666667</v>
      </c>
      <c r="H15" s="68" t="n">
        <v>610.56</v>
      </c>
      <c r="I15" s="68" t="n">
        <v>758</v>
      </c>
      <c r="J15" s="68" t="n">
        <v>1106.7</v>
      </c>
    </row>
    <row r="16" customFormat="false" ht="22.5" hidden="false" customHeight="false" outlineLevel="0" collapsed="false">
      <c r="A16" s="66"/>
      <c r="B16" s="27" t="s">
        <v>303</v>
      </c>
      <c r="C16" s="27" t="s">
        <v>304</v>
      </c>
      <c r="D16" s="27" t="s">
        <v>1024</v>
      </c>
      <c r="E16" s="42" t="s">
        <v>1025</v>
      </c>
      <c r="F16" s="27" t="s">
        <v>20</v>
      </c>
      <c r="G16" s="67" t="n">
        <f aca="false">AVERAGE(H16:J16)</f>
        <v>917.806666666667</v>
      </c>
      <c r="H16" s="68" t="n">
        <v>615.3</v>
      </c>
      <c r="I16" s="68" t="n">
        <v>752.62</v>
      </c>
      <c r="J16" s="68" t="n">
        <v>1385.5</v>
      </c>
    </row>
    <row r="17" customFormat="false" ht="11.25" hidden="false" customHeight="false" outlineLevel="0" collapsed="false">
      <c r="A17" s="66"/>
      <c r="B17" s="27" t="s">
        <v>303</v>
      </c>
      <c r="C17" s="27" t="s">
        <v>304</v>
      </c>
      <c r="D17" s="27" t="s">
        <v>1026</v>
      </c>
      <c r="E17" s="42" t="s">
        <v>1027</v>
      </c>
      <c r="F17" s="27" t="s">
        <v>20</v>
      </c>
      <c r="G17" s="67" t="n">
        <f aca="false">AVERAGE(H17:J17)</f>
        <v>277.396666666667</v>
      </c>
      <c r="H17" s="68" t="n">
        <v>199.15</v>
      </c>
      <c r="I17" s="68" t="n">
        <v>314.03</v>
      </c>
      <c r="J17" s="68" t="n">
        <v>319.01</v>
      </c>
    </row>
    <row r="18" customFormat="false" ht="11.25" hidden="false" customHeight="false" outlineLevel="0" collapsed="false">
      <c r="A18" s="66"/>
      <c r="B18" s="27" t="s">
        <v>303</v>
      </c>
      <c r="C18" s="27" t="s">
        <v>304</v>
      </c>
      <c r="D18" s="27" t="s">
        <v>1028</v>
      </c>
      <c r="E18" s="46" t="s">
        <v>1029</v>
      </c>
      <c r="F18" s="27" t="s">
        <v>20</v>
      </c>
      <c r="G18" s="67" t="n">
        <f aca="false">AVERAGE(H18:J18)</f>
        <v>282.576666666667</v>
      </c>
      <c r="H18" s="68" t="n">
        <v>205</v>
      </c>
      <c r="I18" s="68" t="n">
        <v>311.23</v>
      </c>
      <c r="J18" s="68" t="n">
        <v>331.5</v>
      </c>
    </row>
    <row r="19" customFormat="false" ht="11.25" hidden="false" customHeight="false" outlineLevel="0" collapsed="false">
      <c r="A19" s="66"/>
      <c r="B19" s="27" t="s">
        <v>303</v>
      </c>
      <c r="C19" s="27" t="s">
        <v>304</v>
      </c>
      <c r="D19" s="27" t="s">
        <v>1030</v>
      </c>
      <c r="E19" s="42" t="s">
        <v>1031</v>
      </c>
      <c r="F19" s="27" t="s">
        <v>20</v>
      </c>
      <c r="G19" s="67" t="n">
        <f aca="false">AVERAGE(H19:J19)</f>
        <v>178.12</v>
      </c>
      <c r="H19" s="68" t="n">
        <v>63</v>
      </c>
      <c r="I19" s="68" t="n">
        <v>87.16</v>
      </c>
      <c r="J19" s="68" t="n">
        <v>384.2</v>
      </c>
    </row>
    <row r="20" customFormat="false" ht="11.25" hidden="false" customHeight="false" outlineLevel="0" collapsed="false">
      <c r="A20" s="66"/>
      <c r="B20" s="27" t="s">
        <v>303</v>
      </c>
      <c r="C20" s="27" t="s">
        <v>304</v>
      </c>
      <c r="D20" s="27" t="s">
        <v>1032</v>
      </c>
      <c r="E20" s="42" t="s">
        <v>1033</v>
      </c>
      <c r="F20" s="27" t="s">
        <v>20</v>
      </c>
      <c r="G20" s="67" t="n">
        <f aca="false">AVERAGE(H20:J20)</f>
        <v>1292.83666666667</v>
      </c>
      <c r="H20" s="68" t="n">
        <v>673</v>
      </c>
      <c r="I20" s="68" t="n">
        <v>703.89</v>
      </c>
      <c r="J20" s="68" t="n">
        <v>2501.62</v>
      </c>
    </row>
    <row r="21" customFormat="false" ht="11.25" hidden="false" customHeight="false" outlineLevel="0" collapsed="false">
      <c r="A21" s="66"/>
      <c r="B21" s="27" t="s">
        <v>303</v>
      </c>
      <c r="C21" s="27" t="s">
        <v>304</v>
      </c>
      <c r="D21" s="27" t="s">
        <v>1034</v>
      </c>
      <c r="E21" s="42" t="s">
        <v>1035</v>
      </c>
      <c r="F21" s="27" t="s">
        <v>20</v>
      </c>
      <c r="G21" s="67" t="n">
        <f aca="false">AVERAGE(H21:J21)</f>
        <v>931.73</v>
      </c>
      <c r="H21" s="68" t="n">
        <v>744</v>
      </c>
      <c r="I21" s="68" t="n">
        <v>861.19</v>
      </c>
      <c r="J21" s="68" t="n">
        <v>1190</v>
      </c>
    </row>
    <row r="22" customFormat="false" ht="11.25" hidden="false" customHeight="false" outlineLevel="0" collapsed="false">
      <c r="A22" s="66"/>
      <c r="B22" s="27" t="s">
        <v>303</v>
      </c>
      <c r="C22" s="27" t="s">
        <v>304</v>
      </c>
      <c r="D22" s="27" t="s">
        <v>1036</v>
      </c>
      <c r="E22" s="42" t="s">
        <v>1037</v>
      </c>
      <c r="F22" s="27" t="s">
        <v>20</v>
      </c>
      <c r="G22" s="67" t="n">
        <f aca="false">AVERAGE(H22:J22)</f>
        <v>72.5533333333333</v>
      </c>
      <c r="H22" s="68" t="n">
        <v>52</v>
      </c>
      <c r="I22" s="68" t="n">
        <v>72.16</v>
      </c>
      <c r="J22" s="68" t="n">
        <v>93.5</v>
      </c>
    </row>
    <row r="23" customFormat="false" ht="33" hidden="false" customHeight="true" outlineLevel="0" collapsed="false">
      <c r="A23" s="66"/>
      <c r="B23" s="15" t="s">
        <v>303</v>
      </c>
      <c r="C23" s="15" t="s">
        <v>304</v>
      </c>
      <c r="D23" s="27" t="s">
        <v>305</v>
      </c>
      <c r="E23" s="17" t="s">
        <v>306</v>
      </c>
      <c r="F23" s="15" t="s">
        <v>75</v>
      </c>
      <c r="G23" s="67" t="n">
        <f aca="false">AVERAGE(H23:J23)</f>
        <v>5.37666666666667</v>
      </c>
      <c r="H23" s="68" t="n">
        <v>3.78</v>
      </c>
      <c r="I23" s="68" t="n">
        <v>5.86</v>
      </c>
      <c r="J23" s="68" t="n">
        <v>6.49</v>
      </c>
    </row>
    <row r="24" customFormat="false" ht="11.25" hidden="false" customHeight="false" outlineLevel="0" collapsed="false">
      <c r="A24" s="66"/>
      <c r="B24" s="15" t="s">
        <v>303</v>
      </c>
      <c r="C24" s="15" t="s">
        <v>304</v>
      </c>
      <c r="D24" s="27" t="s">
        <v>331</v>
      </c>
      <c r="E24" s="17" t="s">
        <v>332</v>
      </c>
      <c r="F24" s="15" t="s">
        <v>75</v>
      </c>
      <c r="G24" s="67" t="n">
        <f aca="false">AVERAGE(H24:J24)</f>
        <v>15.9</v>
      </c>
      <c r="H24" s="68" t="n">
        <v>14.3</v>
      </c>
      <c r="I24" s="68" t="n">
        <v>20.14</v>
      </c>
      <c r="J24" s="68" t="n">
        <v>13.26</v>
      </c>
    </row>
    <row r="25" customFormat="false" ht="11.25" hidden="false" customHeight="false" outlineLevel="0" collapsed="false">
      <c r="A25" s="66"/>
      <c r="B25" s="15" t="s">
        <v>303</v>
      </c>
      <c r="C25" s="15" t="s">
        <v>304</v>
      </c>
      <c r="D25" s="27" t="s">
        <v>334</v>
      </c>
      <c r="E25" s="17" t="s">
        <v>335</v>
      </c>
      <c r="F25" s="15" t="s">
        <v>75</v>
      </c>
      <c r="G25" s="67" t="n">
        <f aca="false">AVERAGE(H25:J25)</f>
        <v>70.5333333333333</v>
      </c>
      <c r="H25" s="68" t="n">
        <v>63.33</v>
      </c>
      <c r="I25" s="68" t="n">
        <v>84.09</v>
      </c>
      <c r="J25" s="68" t="n">
        <v>64.18</v>
      </c>
    </row>
    <row r="26" customFormat="false" ht="11.25" hidden="false" customHeight="false" outlineLevel="0" collapsed="false">
      <c r="A26" s="66"/>
      <c r="B26" s="15" t="s">
        <v>303</v>
      </c>
      <c r="C26" s="15" t="s">
        <v>304</v>
      </c>
      <c r="D26" s="27" t="s">
        <v>337</v>
      </c>
      <c r="E26" s="17" t="s">
        <v>338</v>
      </c>
      <c r="F26" s="15" t="s">
        <v>75</v>
      </c>
      <c r="G26" s="67" t="n">
        <f aca="false">AVERAGE(H26:J26)</f>
        <v>176.95</v>
      </c>
      <c r="H26" s="68" t="n">
        <v>173.4</v>
      </c>
      <c r="I26" s="68" t="n">
        <v>198.53</v>
      </c>
      <c r="J26" s="68" t="n">
        <v>158.92</v>
      </c>
    </row>
    <row r="27" customFormat="false" ht="11.25" hidden="false" customHeight="false" outlineLevel="0" collapsed="false">
      <c r="A27" s="66"/>
      <c r="B27" s="15" t="s">
        <v>303</v>
      </c>
      <c r="C27" s="15" t="s">
        <v>304</v>
      </c>
      <c r="D27" s="27" t="s">
        <v>340</v>
      </c>
      <c r="E27" s="17" t="s">
        <v>341</v>
      </c>
      <c r="F27" s="15" t="s">
        <v>75</v>
      </c>
      <c r="G27" s="67" t="n">
        <f aca="false">AVERAGE(H27:J27)</f>
        <v>391.416666666667</v>
      </c>
      <c r="H27" s="68" t="n">
        <v>399.15</v>
      </c>
      <c r="I27" s="68" t="n">
        <v>421.91</v>
      </c>
      <c r="J27" s="68" t="n">
        <v>353.19</v>
      </c>
    </row>
    <row r="28" customFormat="false" ht="11.25" hidden="false" customHeight="false" outlineLevel="0" collapsed="false">
      <c r="A28" s="66"/>
      <c r="B28" s="15" t="s">
        <v>303</v>
      </c>
      <c r="C28" s="15" t="s">
        <v>304</v>
      </c>
      <c r="D28" s="27" t="s">
        <v>369</v>
      </c>
      <c r="E28" s="17" t="s">
        <v>370</v>
      </c>
      <c r="F28" s="15" t="s">
        <v>38</v>
      </c>
      <c r="G28" s="67" t="n">
        <f aca="false">AVERAGE(H28:J28)</f>
        <v>14.8466666666667</v>
      </c>
      <c r="H28" s="68" t="n">
        <v>15.83</v>
      </c>
      <c r="I28" s="68" t="n">
        <v>20.09</v>
      </c>
      <c r="J28" s="68" t="n">
        <v>8.62</v>
      </c>
    </row>
    <row r="29" customFormat="false" ht="11.25" hidden="false" customHeight="false" outlineLevel="0" collapsed="false">
      <c r="A29" s="66"/>
      <c r="B29" s="15" t="s">
        <v>303</v>
      </c>
      <c r="C29" s="15" t="s">
        <v>304</v>
      </c>
      <c r="D29" s="27" t="s">
        <v>376</v>
      </c>
      <c r="E29" s="17" t="s">
        <v>377</v>
      </c>
      <c r="F29" s="15" t="s">
        <v>38</v>
      </c>
      <c r="G29" s="67" t="n">
        <f aca="false">AVERAGE(H29:J29)</f>
        <v>15.51</v>
      </c>
      <c r="H29" s="68" t="n">
        <v>10.13</v>
      </c>
      <c r="I29" s="68" t="n">
        <v>22.48</v>
      </c>
      <c r="J29" s="68" t="n">
        <v>13.92</v>
      </c>
    </row>
    <row r="30" customFormat="false" ht="11.25" hidden="false" customHeight="false" outlineLevel="0" collapsed="false">
      <c r="A30" s="66"/>
      <c r="B30" s="15" t="s">
        <v>303</v>
      </c>
      <c r="C30" s="15" t="s">
        <v>304</v>
      </c>
      <c r="D30" s="27" t="s">
        <v>379</v>
      </c>
      <c r="E30" s="17" t="s">
        <v>380</v>
      </c>
      <c r="F30" s="15" t="s">
        <v>38</v>
      </c>
      <c r="G30" s="67" t="n">
        <f aca="false">AVERAGE(H30:J30)</f>
        <v>24.9866666666667</v>
      </c>
      <c r="H30" s="68" t="n">
        <v>22.7</v>
      </c>
      <c r="I30" s="68" t="n">
        <v>33.34</v>
      </c>
      <c r="J30" s="68" t="n">
        <v>18.92</v>
      </c>
    </row>
    <row r="31" customFormat="false" ht="32.45" hidden="false" customHeight="true" outlineLevel="0" collapsed="false">
      <c r="A31" s="66"/>
      <c r="B31" s="15" t="s">
        <v>303</v>
      </c>
      <c r="C31" s="15" t="s">
        <v>304</v>
      </c>
      <c r="D31" s="27" t="s">
        <v>382</v>
      </c>
      <c r="E31" s="17" t="s">
        <v>383</v>
      </c>
      <c r="F31" s="15" t="s">
        <v>38</v>
      </c>
      <c r="G31" s="67" t="n">
        <f aca="false">AVERAGE(H31:J31)</f>
        <v>44.5166666666667</v>
      </c>
      <c r="H31" s="68" t="n">
        <v>45.03</v>
      </c>
      <c r="I31" s="68" t="n">
        <v>53.23</v>
      </c>
      <c r="J31" s="68" t="n">
        <v>35.29</v>
      </c>
    </row>
    <row r="32" customFormat="false" ht="11.25" hidden="false" customHeight="false" outlineLevel="0" collapsed="false">
      <c r="A32" s="66"/>
      <c r="B32" s="15" t="s">
        <v>303</v>
      </c>
      <c r="C32" s="15" t="s">
        <v>304</v>
      </c>
      <c r="D32" s="27" t="s">
        <v>385</v>
      </c>
      <c r="E32" s="17" t="s">
        <v>386</v>
      </c>
      <c r="F32" s="15" t="s">
        <v>38</v>
      </c>
      <c r="G32" s="67" t="n">
        <f aca="false">AVERAGE(H32:J32)</f>
        <v>9.19333333333333</v>
      </c>
      <c r="H32" s="68" t="n">
        <v>8.86</v>
      </c>
      <c r="I32" s="68" t="n">
        <v>12.7</v>
      </c>
      <c r="J32" s="68" t="n">
        <v>6.02</v>
      </c>
    </row>
    <row r="33" customFormat="false" ht="45" hidden="false" customHeight="false" outlineLevel="0" collapsed="false">
      <c r="A33" s="66"/>
      <c r="B33" s="15" t="s">
        <v>303</v>
      </c>
      <c r="C33" s="15" t="s">
        <v>304</v>
      </c>
      <c r="D33" s="27" t="s">
        <v>392</v>
      </c>
      <c r="E33" s="17" t="s">
        <v>393</v>
      </c>
      <c r="F33" s="15" t="s">
        <v>252</v>
      </c>
      <c r="G33" s="67" t="n">
        <f aca="false">AVERAGE(H33:J33)</f>
        <v>29335.51</v>
      </c>
      <c r="H33" s="68" t="n">
        <v>26230.08</v>
      </c>
      <c r="I33" s="68" t="n">
        <v>27867.98</v>
      </c>
      <c r="J33" s="68" t="n">
        <v>33908.47</v>
      </c>
    </row>
    <row r="34" customFormat="false" ht="11.25" hidden="false" customHeight="false" outlineLevel="0" collapsed="false">
      <c r="A34" s="66"/>
      <c r="B34" s="15" t="s">
        <v>303</v>
      </c>
      <c r="C34" s="15" t="s">
        <v>304</v>
      </c>
      <c r="D34" s="27" t="s">
        <v>395</v>
      </c>
      <c r="E34" s="17" t="s">
        <v>396</v>
      </c>
      <c r="F34" s="15" t="s">
        <v>75</v>
      </c>
      <c r="G34" s="67" t="n">
        <f aca="false">AVERAGE(H34:J34)</f>
        <v>320.286666666667</v>
      </c>
      <c r="H34" s="68" t="n">
        <v>274.84</v>
      </c>
      <c r="I34" s="68" t="n">
        <v>301.6</v>
      </c>
      <c r="J34" s="68" t="n">
        <v>384.42</v>
      </c>
    </row>
    <row r="35" customFormat="false" ht="11.25" hidden="false" customHeight="false" outlineLevel="0" collapsed="false">
      <c r="A35" s="66"/>
      <c r="B35" s="15" t="s">
        <v>303</v>
      </c>
      <c r="C35" s="15" t="s">
        <v>304</v>
      </c>
      <c r="D35" s="27" t="s">
        <v>398</v>
      </c>
      <c r="E35" s="17" t="s">
        <v>399</v>
      </c>
      <c r="F35" s="15" t="s">
        <v>75</v>
      </c>
      <c r="G35" s="67" t="n">
        <f aca="false">AVERAGE(H35:J35)</f>
        <v>56.15</v>
      </c>
      <c r="H35" s="68" t="n">
        <v>50.93</v>
      </c>
      <c r="I35" s="68" t="n">
        <v>53.43</v>
      </c>
      <c r="J35" s="68" t="n">
        <v>64.09</v>
      </c>
    </row>
    <row r="36" customFormat="false" ht="11.25" hidden="false" customHeight="false" outlineLevel="0" collapsed="false">
      <c r="A36" s="66"/>
      <c r="B36" s="15" t="s">
        <v>303</v>
      </c>
      <c r="C36" s="15" t="s">
        <v>304</v>
      </c>
      <c r="D36" s="27" t="s">
        <v>401</v>
      </c>
      <c r="E36" s="17" t="s">
        <v>402</v>
      </c>
      <c r="F36" s="15" t="s">
        <v>75</v>
      </c>
      <c r="G36" s="67" t="n">
        <f aca="false">AVERAGE(H36:J36)</f>
        <v>49.76</v>
      </c>
      <c r="H36" s="68" t="n">
        <v>41.64</v>
      </c>
      <c r="I36" s="68" t="n">
        <v>50.52</v>
      </c>
      <c r="J36" s="68" t="n">
        <v>57.12</v>
      </c>
    </row>
    <row r="37" customFormat="false" ht="11.25" hidden="false" customHeight="false" outlineLevel="0" collapsed="false">
      <c r="A37" s="66"/>
      <c r="B37" s="15" t="s">
        <v>303</v>
      </c>
      <c r="C37" s="15" t="s">
        <v>304</v>
      </c>
      <c r="D37" s="27" t="s">
        <v>404</v>
      </c>
      <c r="E37" s="17" t="s">
        <v>405</v>
      </c>
      <c r="F37" s="15" t="s">
        <v>75</v>
      </c>
      <c r="G37" s="67" t="n">
        <f aca="false">AVERAGE(H37:J37)</f>
        <v>49.1566666666667</v>
      </c>
      <c r="H37" s="68" t="n">
        <v>35.73</v>
      </c>
      <c r="I37" s="68" t="n">
        <v>43.42</v>
      </c>
      <c r="J37" s="68" t="n">
        <v>68.32</v>
      </c>
    </row>
    <row r="38" customFormat="false" ht="11.25" hidden="false" customHeight="false" outlineLevel="0" collapsed="false">
      <c r="A38" s="66"/>
      <c r="B38" s="15" t="s">
        <v>303</v>
      </c>
      <c r="C38" s="15" t="s">
        <v>304</v>
      </c>
      <c r="D38" s="27" t="s">
        <v>407</v>
      </c>
      <c r="E38" s="17" t="s">
        <v>408</v>
      </c>
      <c r="F38" s="15" t="s">
        <v>75</v>
      </c>
      <c r="G38" s="67" t="n">
        <f aca="false">AVERAGE(H38:J38)</f>
        <v>58.57</v>
      </c>
      <c r="H38" s="68" t="n">
        <v>49.07</v>
      </c>
      <c r="I38" s="68" t="n">
        <v>56.23</v>
      </c>
      <c r="J38" s="68" t="n">
        <v>70.41</v>
      </c>
    </row>
    <row r="39" customFormat="false" ht="11.25" hidden="false" customHeight="false" outlineLevel="0" collapsed="false">
      <c r="A39" s="66"/>
      <c r="B39" s="15" t="s">
        <v>303</v>
      </c>
      <c r="C39" s="15" t="s">
        <v>304</v>
      </c>
      <c r="D39" s="27" t="s">
        <v>410</v>
      </c>
      <c r="E39" s="17" t="s">
        <v>411</v>
      </c>
      <c r="F39" s="15" t="s">
        <v>75</v>
      </c>
      <c r="G39" s="67" t="n">
        <f aca="false">AVERAGE(H39:J39)</f>
        <v>60.4633333333333</v>
      </c>
      <c r="H39" s="68" t="n">
        <v>53.06</v>
      </c>
      <c r="I39" s="68" t="n">
        <v>65.46</v>
      </c>
      <c r="J39" s="68" t="n">
        <v>62.87</v>
      </c>
    </row>
    <row r="40" customFormat="false" ht="36" hidden="false" customHeight="true" outlineLevel="0" collapsed="false">
      <c r="B40" s="15" t="s">
        <v>303</v>
      </c>
      <c r="C40" s="15" t="s">
        <v>304</v>
      </c>
      <c r="D40" s="27" t="s">
        <v>413</v>
      </c>
      <c r="E40" s="17" t="s">
        <v>414</v>
      </c>
      <c r="F40" s="15" t="s">
        <v>75</v>
      </c>
      <c r="G40" s="67" t="n">
        <f aca="false">AVERAGE(H40:J40)</f>
        <v>61.7366666666667</v>
      </c>
      <c r="H40" s="68" t="n">
        <v>59.63</v>
      </c>
      <c r="I40" s="68" t="n">
        <v>61.93</v>
      </c>
      <c r="J40" s="68" t="n">
        <v>63.65</v>
      </c>
    </row>
    <row r="41" customFormat="false" ht="11.25" hidden="false" customHeight="false" outlineLevel="0" collapsed="false">
      <c r="B41" s="15" t="s">
        <v>303</v>
      </c>
      <c r="C41" s="15" t="s">
        <v>304</v>
      </c>
      <c r="D41" s="27" t="s">
        <v>416</v>
      </c>
      <c r="E41" s="17" t="s">
        <v>417</v>
      </c>
      <c r="F41" s="15" t="s">
        <v>75</v>
      </c>
      <c r="G41" s="67" t="n">
        <f aca="false">AVERAGE(H41:J41)</f>
        <v>65.42</v>
      </c>
      <c r="H41" s="68" t="n">
        <v>59.8</v>
      </c>
      <c r="I41" s="68" t="n">
        <v>72.1</v>
      </c>
      <c r="J41" s="68" t="n">
        <v>64.36</v>
      </c>
    </row>
    <row r="42" customFormat="false" ht="11.25" hidden="false" customHeight="false" outlineLevel="0" collapsed="false">
      <c r="B42" s="15" t="s">
        <v>303</v>
      </c>
      <c r="C42" s="15" t="s">
        <v>304</v>
      </c>
      <c r="D42" s="27" t="s">
        <v>419</v>
      </c>
      <c r="E42" s="17" t="s">
        <v>420</v>
      </c>
      <c r="F42" s="15" t="s">
        <v>75</v>
      </c>
      <c r="G42" s="67" t="n">
        <f aca="false">AVERAGE(H42:J42)</f>
        <v>63.56</v>
      </c>
      <c r="H42" s="68" t="n">
        <v>60.58</v>
      </c>
      <c r="I42" s="68" t="n">
        <v>60.67</v>
      </c>
      <c r="J42" s="68" t="n">
        <v>69.43</v>
      </c>
    </row>
    <row r="43" customFormat="false" ht="11.25" hidden="false" customHeight="false" outlineLevel="0" collapsed="false">
      <c r="B43" s="15" t="s">
        <v>303</v>
      </c>
      <c r="C43" s="15" t="s">
        <v>304</v>
      </c>
      <c r="D43" s="27" t="s">
        <v>422</v>
      </c>
      <c r="E43" s="17" t="s">
        <v>423</v>
      </c>
      <c r="F43" s="15" t="s">
        <v>75</v>
      </c>
      <c r="G43" s="67" t="n">
        <f aca="false">AVERAGE(H43:J43)</f>
        <v>74.09</v>
      </c>
      <c r="H43" s="68" t="n">
        <v>70.73</v>
      </c>
      <c r="I43" s="68" t="n">
        <v>82.66</v>
      </c>
      <c r="J43" s="68" t="n">
        <v>68.88</v>
      </c>
    </row>
    <row r="44" customFormat="false" ht="11.25" hidden="false" customHeight="false" outlineLevel="0" collapsed="false">
      <c r="B44" s="15" t="s">
        <v>303</v>
      </c>
      <c r="C44" s="15" t="s">
        <v>304</v>
      </c>
      <c r="D44" s="27" t="s">
        <v>425</v>
      </c>
      <c r="E44" s="17" t="s">
        <v>426</v>
      </c>
      <c r="F44" s="15" t="s">
        <v>75</v>
      </c>
      <c r="G44" s="67" t="n">
        <f aca="false">AVERAGE(H44:J44)</f>
        <v>80.8133333333333</v>
      </c>
      <c r="H44" s="68" t="n">
        <v>74.47</v>
      </c>
      <c r="I44" s="68" t="n">
        <v>84.65</v>
      </c>
      <c r="J44" s="68" t="n">
        <v>83.32</v>
      </c>
    </row>
    <row r="45" customFormat="false" ht="11.25" hidden="false" customHeight="false" outlineLevel="0" collapsed="false">
      <c r="B45" s="15" t="s">
        <v>303</v>
      </c>
      <c r="C45" s="15" t="s">
        <v>304</v>
      </c>
      <c r="D45" s="27" t="s">
        <v>428</v>
      </c>
      <c r="E45" s="17" t="s">
        <v>429</v>
      </c>
      <c r="F45" s="15" t="s">
        <v>75</v>
      </c>
      <c r="G45" s="67" t="n">
        <f aca="false">AVERAGE(H45:J45)</f>
        <v>72.2266666666667</v>
      </c>
      <c r="H45" s="68" t="n">
        <v>59.8</v>
      </c>
      <c r="I45" s="68" t="n">
        <v>70.54</v>
      </c>
      <c r="J45" s="68" t="n">
        <v>86.34</v>
      </c>
    </row>
    <row r="46" customFormat="false" ht="11.25" hidden="false" customHeight="false" outlineLevel="0" collapsed="false">
      <c r="B46" s="15" t="s">
        <v>303</v>
      </c>
      <c r="C46" s="15" t="s">
        <v>304</v>
      </c>
      <c r="D46" s="27" t="s">
        <v>431</v>
      </c>
      <c r="E46" s="17" t="s">
        <v>432</v>
      </c>
      <c r="F46" s="15" t="s">
        <v>75</v>
      </c>
      <c r="G46" s="67" t="n">
        <f aca="false">AVERAGE(H46:J46)</f>
        <v>72.9933333333333</v>
      </c>
      <c r="H46" s="68" t="n">
        <v>60.06</v>
      </c>
      <c r="I46" s="68" t="n">
        <v>83.63</v>
      </c>
      <c r="J46" s="68" t="n">
        <v>75.29</v>
      </c>
    </row>
    <row r="47" customFormat="false" ht="11.25" hidden="false" customHeight="false" outlineLevel="0" collapsed="false">
      <c r="B47" s="15" t="s">
        <v>303</v>
      </c>
      <c r="C47" s="15" t="s">
        <v>304</v>
      </c>
      <c r="D47" s="27" t="s">
        <v>434</v>
      </c>
      <c r="E47" s="17" t="s">
        <v>435</v>
      </c>
      <c r="F47" s="15" t="s">
        <v>75</v>
      </c>
      <c r="G47" s="67" t="n">
        <f aca="false">AVERAGE(H47:J47)</f>
        <v>80.5</v>
      </c>
      <c r="H47" s="68" t="n">
        <v>79.97</v>
      </c>
      <c r="I47" s="68" t="n">
        <v>85.05</v>
      </c>
      <c r="J47" s="68" t="n">
        <v>76.48</v>
      </c>
    </row>
    <row r="48" customFormat="false" ht="11.25" hidden="false" customHeight="false" outlineLevel="0" collapsed="false">
      <c r="B48" s="15" t="s">
        <v>303</v>
      </c>
      <c r="C48" s="15" t="s">
        <v>304</v>
      </c>
      <c r="D48" s="27" t="s">
        <v>437</v>
      </c>
      <c r="E48" s="17" t="s">
        <v>438</v>
      </c>
      <c r="F48" s="15" t="s">
        <v>75</v>
      </c>
      <c r="G48" s="67" t="n">
        <f aca="false">AVERAGE(H48:J48)</f>
        <v>88.4766666666667</v>
      </c>
      <c r="H48" s="68" t="n">
        <v>81.06</v>
      </c>
      <c r="I48" s="68" t="n">
        <v>100.54</v>
      </c>
      <c r="J48" s="68" t="n">
        <v>83.83</v>
      </c>
    </row>
    <row r="49" customFormat="false" ht="11.25" hidden="false" customHeight="false" outlineLevel="0" collapsed="false">
      <c r="B49" s="15" t="s">
        <v>303</v>
      </c>
      <c r="C49" s="15" t="s">
        <v>304</v>
      </c>
      <c r="D49" s="27" t="s">
        <v>440</v>
      </c>
      <c r="E49" s="17" t="s">
        <v>441</v>
      </c>
      <c r="F49" s="15" t="s">
        <v>75</v>
      </c>
      <c r="G49" s="67" t="n">
        <f aca="false">AVERAGE(H49:J49)</f>
        <v>86.5233333333333</v>
      </c>
      <c r="H49" s="68" t="n">
        <v>84.47</v>
      </c>
      <c r="I49" s="68" t="n">
        <v>89.23</v>
      </c>
      <c r="J49" s="68" t="n">
        <v>85.87</v>
      </c>
    </row>
    <row r="50" customFormat="false" ht="11.25" hidden="false" customHeight="false" outlineLevel="0" collapsed="false">
      <c r="B50" s="15" t="s">
        <v>303</v>
      </c>
      <c r="C50" s="15" t="s">
        <v>304</v>
      </c>
      <c r="D50" s="27" t="s">
        <v>443</v>
      </c>
      <c r="E50" s="17" t="s">
        <v>444</v>
      </c>
      <c r="F50" s="15" t="s">
        <v>38</v>
      </c>
      <c r="G50" s="67" t="n">
        <f aca="false">AVERAGE(H50:J50)</f>
        <v>10.9966666666667</v>
      </c>
      <c r="H50" s="68" t="n">
        <v>10.13</v>
      </c>
      <c r="I50" s="68" t="n">
        <v>19.8</v>
      </c>
      <c r="J50" s="68" t="n">
        <v>3.06</v>
      </c>
    </row>
    <row r="51" customFormat="false" ht="45" hidden="false" customHeight="false" outlineLevel="0" collapsed="false">
      <c r="B51" s="15" t="s">
        <v>303</v>
      </c>
      <c r="C51" s="15" t="s">
        <v>304</v>
      </c>
      <c r="D51" s="27" t="s">
        <v>446</v>
      </c>
      <c r="E51" s="17" t="s">
        <v>447</v>
      </c>
      <c r="F51" s="15" t="s">
        <v>75</v>
      </c>
      <c r="G51" s="67" t="n">
        <f aca="false">AVERAGE(H51:J51)</f>
        <v>31416.8866666667</v>
      </c>
      <c r="H51" s="68" t="n">
        <v>39253.96</v>
      </c>
      <c r="I51" s="68" t="n">
        <v>41801.89</v>
      </c>
      <c r="J51" s="68" t="n">
        <v>13194.81</v>
      </c>
    </row>
    <row r="52" customFormat="false" ht="11.25" hidden="false" customHeight="false" outlineLevel="0" collapsed="false">
      <c r="B52" s="15" t="s">
        <v>303</v>
      </c>
      <c r="C52" s="15" t="s">
        <v>304</v>
      </c>
      <c r="D52" s="27" t="s">
        <v>457</v>
      </c>
      <c r="E52" s="17" t="s">
        <v>458</v>
      </c>
      <c r="F52" s="15" t="s">
        <v>75</v>
      </c>
      <c r="G52" s="67" t="n">
        <f aca="false">AVERAGE(H52:J52)</f>
        <v>9.48666666666667</v>
      </c>
      <c r="H52" s="68" t="n">
        <v>8.33</v>
      </c>
      <c r="I52" s="68" t="n">
        <v>10.29</v>
      </c>
      <c r="J52" s="68" t="n">
        <v>9.84</v>
      </c>
    </row>
    <row r="53" customFormat="false" ht="11.25" hidden="false" customHeight="false" outlineLevel="0" collapsed="false">
      <c r="B53" s="15" t="s">
        <v>303</v>
      </c>
      <c r="C53" s="15" t="s">
        <v>304</v>
      </c>
      <c r="D53" s="27" t="s">
        <v>460</v>
      </c>
      <c r="E53" s="17" t="s">
        <v>461</v>
      </c>
      <c r="F53" s="15" t="s">
        <v>75</v>
      </c>
      <c r="G53" s="67" t="n">
        <f aca="false">AVERAGE(H53:J53)</f>
        <v>11.0366666666667</v>
      </c>
      <c r="H53" s="68" t="n">
        <v>9.06</v>
      </c>
      <c r="I53" s="68" t="n">
        <v>14.26</v>
      </c>
      <c r="J53" s="68" t="n">
        <v>9.79</v>
      </c>
    </row>
    <row r="54" customFormat="false" ht="11.25" hidden="false" customHeight="false" outlineLevel="0" collapsed="false">
      <c r="B54" s="15" t="s">
        <v>303</v>
      </c>
      <c r="C54" s="15" t="s">
        <v>304</v>
      </c>
      <c r="D54" s="27" t="s">
        <v>463</v>
      </c>
      <c r="E54" s="17" t="s">
        <v>464</v>
      </c>
      <c r="F54" s="15" t="s">
        <v>75</v>
      </c>
      <c r="G54" s="67" t="n">
        <f aca="false">AVERAGE(H54:J54)</f>
        <v>14.8233333333333</v>
      </c>
      <c r="H54" s="68" t="n">
        <v>12.73</v>
      </c>
      <c r="I54" s="68" t="n">
        <v>20.09</v>
      </c>
      <c r="J54" s="68" t="n">
        <v>11.65</v>
      </c>
    </row>
    <row r="55" customFormat="false" ht="11.25" hidden="false" customHeight="false" outlineLevel="0" collapsed="false">
      <c r="B55" s="15" t="s">
        <v>303</v>
      </c>
      <c r="C55" s="15" t="s">
        <v>304</v>
      </c>
      <c r="D55" s="27" t="s">
        <v>466</v>
      </c>
      <c r="E55" s="17" t="s">
        <v>467</v>
      </c>
      <c r="F55" s="15" t="s">
        <v>75</v>
      </c>
      <c r="G55" s="67" t="n">
        <f aca="false">AVERAGE(H55:J55)</f>
        <v>17.87</v>
      </c>
      <c r="H55" s="68" t="n">
        <v>19.83</v>
      </c>
      <c r="I55" s="68" t="n">
        <v>27.2</v>
      </c>
      <c r="J55" s="68" t="n">
        <v>6.58</v>
      </c>
    </row>
    <row r="56" customFormat="false" ht="11.25" hidden="false" customHeight="false" outlineLevel="0" collapsed="false">
      <c r="B56" s="15" t="s">
        <v>303</v>
      </c>
      <c r="C56" s="15" t="s">
        <v>304</v>
      </c>
      <c r="D56" s="27" t="s">
        <v>469</v>
      </c>
      <c r="E56" s="17" t="s">
        <v>470</v>
      </c>
      <c r="F56" s="15" t="s">
        <v>75</v>
      </c>
      <c r="G56" s="67" t="n">
        <f aca="false">AVERAGE(H56:J56)</f>
        <v>8.56</v>
      </c>
      <c r="H56" s="68" t="n">
        <v>8.99</v>
      </c>
      <c r="I56" s="68" t="n">
        <v>12.34</v>
      </c>
      <c r="J56" s="68" t="n">
        <v>4.35</v>
      </c>
    </row>
    <row r="57" customFormat="false" ht="11.25" hidden="false" customHeight="false" outlineLevel="0" collapsed="false">
      <c r="B57" s="15" t="s">
        <v>303</v>
      </c>
      <c r="C57" s="15" t="s">
        <v>304</v>
      </c>
      <c r="D57" s="27" t="s">
        <v>472</v>
      </c>
      <c r="E57" s="17" t="s">
        <v>473</v>
      </c>
      <c r="F57" s="15" t="s">
        <v>75</v>
      </c>
      <c r="G57" s="67" t="n">
        <f aca="false">AVERAGE(H57:J57)</f>
        <v>6.58</v>
      </c>
      <c r="H57" s="68" t="n">
        <v>5.96</v>
      </c>
      <c r="I57" s="68" t="n">
        <v>9.29</v>
      </c>
      <c r="J57" s="68" t="n">
        <v>4.49</v>
      </c>
    </row>
    <row r="58" customFormat="false" ht="11.25" hidden="false" customHeight="false" outlineLevel="0" collapsed="false">
      <c r="B58" s="15" t="s">
        <v>303</v>
      </c>
      <c r="C58" s="15" t="s">
        <v>304</v>
      </c>
      <c r="D58" s="27" t="s">
        <v>475</v>
      </c>
      <c r="E58" s="17" t="s">
        <v>476</v>
      </c>
      <c r="F58" s="15" t="s">
        <v>75</v>
      </c>
      <c r="G58" s="67" t="n">
        <f aca="false">AVERAGE(H58:J58)</f>
        <v>23.3866666666667</v>
      </c>
      <c r="H58" s="68" t="n">
        <v>25.63</v>
      </c>
      <c r="I58" s="68" t="n">
        <v>32.63</v>
      </c>
      <c r="J58" s="68" t="n">
        <v>11.9</v>
      </c>
    </row>
    <row r="59" customFormat="false" ht="11.25" hidden="false" customHeight="false" outlineLevel="0" collapsed="false">
      <c r="B59" s="15" t="s">
        <v>303</v>
      </c>
      <c r="C59" s="15" t="s">
        <v>304</v>
      </c>
      <c r="D59" s="27" t="s">
        <v>478</v>
      </c>
      <c r="E59" s="17" t="s">
        <v>479</v>
      </c>
      <c r="F59" s="15" t="s">
        <v>75</v>
      </c>
      <c r="G59" s="67" t="n">
        <f aca="false">AVERAGE(H59:J59)</f>
        <v>33.9733333333333</v>
      </c>
      <c r="H59" s="68" t="n">
        <v>35.69</v>
      </c>
      <c r="I59" s="68" t="n">
        <v>50.61</v>
      </c>
      <c r="J59" s="68" t="n">
        <v>15.62</v>
      </c>
      <c r="K59" s="66"/>
      <c r="L59" s="66"/>
    </row>
    <row r="60" customFormat="false" ht="11.25" hidden="false" customHeight="false" outlineLevel="0" collapsed="false">
      <c r="B60" s="15" t="s">
        <v>303</v>
      </c>
      <c r="C60" s="15" t="s">
        <v>304</v>
      </c>
      <c r="D60" s="27" t="s">
        <v>481</v>
      </c>
      <c r="E60" s="17" t="s">
        <v>482</v>
      </c>
      <c r="F60" s="15" t="s">
        <v>75</v>
      </c>
      <c r="G60" s="67" t="n">
        <f aca="false">AVERAGE(H60:J60)</f>
        <v>15.3666666666667</v>
      </c>
      <c r="H60" s="68" t="n">
        <v>15.03</v>
      </c>
      <c r="I60" s="68" t="n">
        <v>21.45</v>
      </c>
      <c r="J60" s="68" t="n">
        <v>9.62</v>
      </c>
      <c r="K60" s="66"/>
      <c r="L60" s="66"/>
    </row>
    <row r="61" customFormat="false" ht="11.25" hidden="false" customHeight="false" outlineLevel="0" collapsed="false">
      <c r="B61" s="15" t="s">
        <v>303</v>
      </c>
      <c r="C61" s="15" t="s">
        <v>304</v>
      </c>
      <c r="D61" s="27" t="s">
        <v>484</v>
      </c>
      <c r="E61" s="17" t="s">
        <v>485</v>
      </c>
      <c r="F61" s="15" t="s">
        <v>75</v>
      </c>
      <c r="G61" s="67" t="n">
        <f aca="false">AVERAGE(H61:J61)</f>
        <v>27.76</v>
      </c>
      <c r="H61" s="68" t="n">
        <v>26.72</v>
      </c>
      <c r="I61" s="68" t="n">
        <v>37.25</v>
      </c>
      <c r="J61" s="68" t="n">
        <v>19.31</v>
      </c>
      <c r="K61" s="66"/>
      <c r="L61" s="66"/>
    </row>
    <row r="62" customFormat="false" ht="11.25" hidden="false" customHeight="false" outlineLevel="0" collapsed="false">
      <c r="B62" s="23" t="s">
        <v>303</v>
      </c>
      <c r="C62" s="23" t="s">
        <v>304</v>
      </c>
      <c r="D62" s="27" t="s">
        <v>487</v>
      </c>
      <c r="E62" s="24" t="s">
        <v>488</v>
      </c>
      <c r="F62" s="23" t="s">
        <v>75</v>
      </c>
      <c r="G62" s="67" t="n">
        <f aca="false">AVERAGE(H62:J62)</f>
        <v>30.0733333333333</v>
      </c>
      <c r="H62" s="68" t="n">
        <v>30.04</v>
      </c>
      <c r="I62" s="68" t="n">
        <v>40.19</v>
      </c>
      <c r="J62" s="68" t="n">
        <v>19.99</v>
      </c>
    </row>
    <row r="63" customFormat="false" ht="11.25" hidden="false" customHeight="false" outlineLevel="0" collapsed="false">
      <c r="B63" s="23" t="s">
        <v>303</v>
      </c>
      <c r="C63" s="23" t="s">
        <v>304</v>
      </c>
      <c r="D63" s="27" t="s">
        <v>490</v>
      </c>
      <c r="E63" s="24" t="s">
        <v>491</v>
      </c>
      <c r="F63" s="23" t="s">
        <v>75</v>
      </c>
      <c r="G63" s="67" t="n">
        <f aca="false">AVERAGE(H63:J63)</f>
        <v>7.26333333333333</v>
      </c>
      <c r="H63" s="68" t="n">
        <v>4.33</v>
      </c>
      <c r="I63" s="68" t="n">
        <v>8.18</v>
      </c>
      <c r="J63" s="68" t="n">
        <v>9.28</v>
      </c>
    </row>
    <row r="64" customFormat="false" ht="11.25" hidden="false" customHeight="false" outlineLevel="0" collapsed="false">
      <c r="B64" s="15" t="s">
        <v>303</v>
      </c>
      <c r="C64" s="15" t="s">
        <v>304</v>
      </c>
      <c r="D64" s="27" t="s">
        <v>493</v>
      </c>
      <c r="E64" s="17" t="s">
        <v>494</v>
      </c>
      <c r="F64" s="15" t="s">
        <v>75</v>
      </c>
      <c r="G64" s="67" t="n">
        <f aca="false">AVERAGE(H64:J64)</f>
        <v>8.48666666666667</v>
      </c>
      <c r="H64" s="68" t="n">
        <v>7.3</v>
      </c>
      <c r="I64" s="68" t="n">
        <v>10.08</v>
      </c>
      <c r="J64" s="68" t="n">
        <v>8.08</v>
      </c>
    </row>
    <row r="65" customFormat="false" ht="22.5" hidden="false" customHeight="false" outlineLevel="0" collapsed="false">
      <c r="B65" s="15" t="s">
        <v>303</v>
      </c>
      <c r="C65" s="15" t="s">
        <v>304</v>
      </c>
      <c r="D65" s="27" t="s">
        <v>496</v>
      </c>
      <c r="E65" s="17" t="s">
        <v>497</v>
      </c>
      <c r="F65" s="15" t="s">
        <v>75</v>
      </c>
      <c r="G65" s="67" t="n">
        <f aca="false">AVERAGE(H65:J65)</f>
        <v>7.06666666666667</v>
      </c>
      <c r="H65" s="68" t="n">
        <v>5.66</v>
      </c>
      <c r="I65" s="68" t="n">
        <v>7.86</v>
      </c>
      <c r="J65" s="68" t="n">
        <v>7.68</v>
      </c>
    </row>
    <row r="66" customFormat="false" ht="22.5" hidden="false" customHeight="false" outlineLevel="0" collapsed="false">
      <c r="B66" s="15" t="s">
        <v>303</v>
      </c>
      <c r="C66" s="15" t="s">
        <v>304</v>
      </c>
      <c r="D66" s="27" t="s">
        <v>499</v>
      </c>
      <c r="E66" s="17" t="s">
        <v>500</v>
      </c>
      <c r="F66" s="15" t="s">
        <v>75</v>
      </c>
      <c r="G66" s="67" t="n">
        <f aca="false">AVERAGE(H66:J66)</f>
        <v>8.15</v>
      </c>
      <c r="H66" s="68" t="n">
        <v>8.35</v>
      </c>
      <c r="I66" s="68" t="n">
        <v>12.33</v>
      </c>
      <c r="J66" s="68" t="n">
        <v>3.77</v>
      </c>
    </row>
    <row r="67" customFormat="false" ht="11.25" hidden="false" customHeight="false" outlineLevel="0" collapsed="false">
      <c r="B67" s="15" t="s">
        <v>303</v>
      </c>
      <c r="C67" s="15" t="s">
        <v>304</v>
      </c>
      <c r="D67" s="27" t="s">
        <v>502</v>
      </c>
      <c r="E67" s="17" t="s">
        <v>503</v>
      </c>
      <c r="F67" s="15" t="s">
        <v>252</v>
      </c>
      <c r="G67" s="67" t="n">
        <f aca="false">AVERAGE(H67:J67)</f>
        <v>98.7633333333333</v>
      </c>
      <c r="H67" s="68" t="n">
        <v>59.45</v>
      </c>
      <c r="I67" s="68" t="n">
        <v>69.73</v>
      </c>
      <c r="J67" s="68" t="n">
        <v>167.11</v>
      </c>
    </row>
    <row r="68" customFormat="false" ht="11.25" hidden="false" customHeight="false" outlineLevel="0" collapsed="false">
      <c r="B68" s="15" t="s">
        <v>303</v>
      </c>
      <c r="C68" s="15" t="s">
        <v>304</v>
      </c>
      <c r="D68" s="27" t="s">
        <v>505</v>
      </c>
      <c r="E68" s="17" t="s">
        <v>506</v>
      </c>
      <c r="F68" s="15" t="s">
        <v>252</v>
      </c>
      <c r="G68" s="67" t="n">
        <f aca="false">AVERAGE(H68:J68)</f>
        <v>55.7666666666667</v>
      </c>
      <c r="H68" s="68" t="n">
        <v>71.95</v>
      </c>
      <c r="I68" s="68" t="n">
        <v>80.34</v>
      </c>
      <c r="J68" s="68" t="n">
        <v>15.01</v>
      </c>
    </row>
    <row r="69" customFormat="false" ht="11.25" hidden="false" customHeight="false" outlineLevel="0" collapsed="false">
      <c r="B69" s="15" t="s">
        <v>303</v>
      </c>
      <c r="C69" s="15" t="s">
        <v>304</v>
      </c>
      <c r="D69" s="27" t="s">
        <v>508</v>
      </c>
      <c r="E69" s="17" t="s">
        <v>509</v>
      </c>
      <c r="F69" s="15" t="s">
        <v>252</v>
      </c>
      <c r="G69" s="67" t="n">
        <f aca="false">AVERAGE(H69:J69)</f>
        <v>79.3333333333333</v>
      </c>
      <c r="H69" s="68" t="n">
        <v>105.36</v>
      </c>
      <c r="I69" s="68" t="n">
        <v>117.63</v>
      </c>
      <c r="J69" s="68" t="n">
        <v>15.01</v>
      </c>
    </row>
    <row r="70" customFormat="false" ht="45" hidden="false" customHeight="false" outlineLevel="0" collapsed="false">
      <c r="B70" s="15" t="s">
        <v>303</v>
      </c>
      <c r="C70" s="15" t="s">
        <v>304</v>
      </c>
      <c r="D70" s="27" t="s">
        <v>513</v>
      </c>
      <c r="E70" s="17" t="s">
        <v>514</v>
      </c>
      <c r="F70" s="15" t="s">
        <v>75</v>
      </c>
      <c r="G70" s="67" t="n">
        <f aca="false">AVERAGE(H70:J70)</f>
        <v>772.31</v>
      </c>
      <c r="H70" s="68" t="n">
        <v>705.52</v>
      </c>
      <c r="I70" s="68" t="n">
        <v>801.29</v>
      </c>
      <c r="J70" s="68" t="n">
        <v>810.12</v>
      </c>
    </row>
    <row r="71" customFormat="false" ht="56.25" hidden="false" customHeight="false" outlineLevel="0" collapsed="false">
      <c r="B71" s="15" t="s">
        <v>303</v>
      </c>
      <c r="C71" s="15" t="s">
        <v>304</v>
      </c>
      <c r="D71" s="27" t="s">
        <v>516</v>
      </c>
      <c r="E71" s="17" t="s">
        <v>517</v>
      </c>
      <c r="F71" s="15" t="s">
        <v>75</v>
      </c>
      <c r="G71" s="67" t="n">
        <f aca="false">AVERAGE(H71:J71)</f>
        <v>11287.4166666667</v>
      </c>
      <c r="H71" s="68" t="n">
        <v>15096.16</v>
      </c>
      <c r="I71" s="68" t="n">
        <v>16441.68</v>
      </c>
      <c r="J71" s="68" t="n">
        <v>2324.41</v>
      </c>
    </row>
    <row r="72" customFormat="false" ht="45" hidden="false" customHeight="false" outlineLevel="0" collapsed="false">
      <c r="B72" s="23" t="s">
        <v>303</v>
      </c>
      <c r="C72" s="23" t="s">
        <v>304</v>
      </c>
      <c r="D72" s="27" t="s">
        <v>519</v>
      </c>
      <c r="E72" s="24" t="s">
        <v>520</v>
      </c>
      <c r="F72" s="23" t="s">
        <v>38</v>
      </c>
      <c r="G72" s="67" t="n">
        <f aca="false">AVERAGE(H72:J72)</f>
        <v>23.8133333333333</v>
      </c>
      <c r="H72" s="68" t="n">
        <v>28.98</v>
      </c>
      <c r="I72" s="68" t="n">
        <v>33.13</v>
      </c>
      <c r="J72" s="68" t="n">
        <v>9.33</v>
      </c>
    </row>
    <row r="73" customFormat="false" ht="22.5" hidden="false" customHeight="false" outlineLevel="0" collapsed="false">
      <c r="B73" s="23" t="s">
        <v>303</v>
      </c>
      <c r="C73" s="23" t="s">
        <v>304</v>
      </c>
      <c r="D73" s="27" t="s">
        <v>522</v>
      </c>
      <c r="E73" s="24" t="s">
        <v>523</v>
      </c>
      <c r="F73" s="23" t="s">
        <v>38</v>
      </c>
      <c r="G73" s="67" t="n">
        <f aca="false">AVERAGE(H73:J73)</f>
        <v>18.95</v>
      </c>
      <c r="H73" s="68" t="n">
        <v>16.7</v>
      </c>
      <c r="I73" s="68" t="n">
        <v>20.09</v>
      </c>
      <c r="J73" s="68" t="n">
        <v>20.06</v>
      </c>
    </row>
    <row r="74" customFormat="false" ht="33.75" hidden="false" customHeight="false" outlineLevel="0" collapsed="false">
      <c r="B74" s="23" t="s">
        <v>303</v>
      </c>
      <c r="C74" s="23" t="s">
        <v>304</v>
      </c>
      <c r="D74" s="27" t="s">
        <v>525</v>
      </c>
      <c r="E74" s="24" t="s">
        <v>526</v>
      </c>
      <c r="F74" s="23" t="s">
        <v>75</v>
      </c>
      <c r="G74" s="67" t="n">
        <f aca="false">AVERAGE(H74:J74)</f>
        <v>147.983333333333</v>
      </c>
      <c r="H74" s="68" t="n">
        <v>169.9</v>
      </c>
      <c r="I74" s="68" t="n">
        <v>225.74</v>
      </c>
      <c r="J74" s="68" t="n">
        <v>48.31</v>
      </c>
    </row>
    <row r="75" customFormat="false" ht="33.75" hidden="false" customHeight="false" outlineLevel="0" collapsed="false">
      <c r="B75" s="23" t="s">
        <v>303</v>
      </c>
      <c r="C75" s="23" t="s">
        <v>304</v>
      </c>
      <c r="D75" s="27" t="s">
        <v>528</v>
      </c>
      <c r="E75" s="24" t="s">
        <v>529</v>
      </c>
      <c r="F75" s="23" t="s">
        <v>75</v>
      </c>
      <c r="G75" s="67" t="n">
        <f aca="false">AVERAGE(H75:J75)</f>
        <v>117.416666666667</v>
      </c>
      <c r="H75" s="68" t="n">
        <v>135.53</v>
      </c>
      <c r="I75" s="68" t="n">
        <v>171.23</v>
      </c>
      <c r="J75" s="68" t="n">
        <v>45.49</v>
      </c>
    </row>
    <row r="76" customFormat="false" ht="22.5" hidden="false" customHeight="false" outlineLevel="0" collapsed="false">
      <c r="B76" s="15" t="s">
        <v>303</v>
      </c>
      <c r="C76" s="15" t="s">
        <v>304</v>
      </c>
      <c r="D76" s="27" t="s">
        <v>547</v>
      </c>
      <c r="E76" s="17" t="s">
        <v>548</v>
      </c>
      <c r="F76" s="15" t="s">
        <v>75</v>
      </c>
      <c r="G76" s="67" t="n">
        <f aca="false">AVERAGE(H76:J76)</f>
        <v>234.246666666667</v>
      </c>
      <c r="H76" s="68" t="n">
        <v>249.53</v>
      </c>
      <c r="I76" s="68" t="n">
        <v>337.13</v>
      </c>
      <c r="J76" s="68" t="n">
        <v>116.08</v>
      </c>
    </row>
    <row r="77" customFormat="false" ht="11.25" hidden="false" customHeight="false" outlineLevel="0" collapsed="false">
      <c r="B77" s="15" t="s">
        <v>303</v>
      </c>
      <c r="C77" s="15" t="s">
        <v>304</v>
      </c>
      <c r="D77" s="27" t="s">
        <v>580</v>
      </c>
      <c r="E77" s="17" t="s">
        <v>581</v>
      </c>
      <c r="F77" s="15" t="s">
        <v>75</v>
      </c>
      <c r="G77" s="67" t="n">
        <f aca="false">AVERAGE(H77:J77)</f>
        <v>4.71</v>
      </c>
      <c r="H77" s="68" t="n">
        <v>2.13</v>
      </c>
      <c r="I77" s="68" t="n">
        <v>7.12</v>
      </c>
      <c r="J77" s="68" t="n">
        <v>4.88</v>
      </c>
    </row>
    <row r="78" customFormat="false" ht="56.25" hidden="false" customHeight="false" outlineLevel="0" collapsed="false">
      <c r="B78" s="23" t="s">
        <v>303</v>
      </c>
      <c r="C78" s="23" t="s">
        <v>304</v>
      </c>
      <c r="D78" s="27" t="s">
        <v>583</v>
      </c>
      <c r="E78" s="24" t="s">
        <v>584</v>
      </c>
      <c r="F78" s="23" t="s">
        <v>38</v>
      </c>
      <c r="G78" s="67" t="n">
        <f aca="false">AVERAGE(H78:J78)</f>
        <v>328.836666666667</v>
      </c>
      <c r="H78" s="68" t="n">
        <v>263.58</v>
      </c>
      <c r="I78" s="68" t="n">
        <v>390.92</v>
      </c>
      <c r="J78" s="68" t="n">
        <v>332.01</v>
      </c>
    </row>
    <row r="79" customFormat="false" ht="45" hidden="false" customHeight="false" outlineLevel="0" collapsed="false">
      <c r="B79" s="23" t="s">
        <v>303</v>
      </c>
      <c r="C79" s="23" t="s">
        <v>304</v>
      </c>
      <c r="D79" s="27" t="s">
        <v>586</v>
      </c>
      <c r="E79" s="24" t="s">
        <v>587</v>
      </c>
      <c r="F79" s="23" t="s">
        <v>38</v>
      </c>
      <c r="G79" s="67" t="n">
        <f aca="false">AVERAGE(H79:J79)</f>
        <v>254.303333333333</v>
      </c>
      <c r="H79" s="68" t="n">
        <v>225.3</v>
      </c>
      <c r="I79" s="68" t="n">
        <v>234.16</v>
      </c>
      <c r="J79" s="68" t="n">
        <v>303.45</v>
      </c>
    </row>
    <row r="80" customFormat="false" ht="11.25" hidden="false" customHeight="false" outlineLevel="0" collapsed="false">
      <c r="B80" s="15" t="s">
        <v>303</v>
      </c>
      <c r="C80" s="15" t="s">
        <v>304</v>
      </c>
      <c r="D80" s="27" t="s">
        <v>592</v>
      </c>
      <c r="E80" s="17" t="s">
        <v>593</v>
      </c>
      <c r="F80" s="15" t="s">
        <v>75</v>
      </c>
      <c r="G80" s="67" t="n">
        <f aca="false">AVERAGE(H80:J80)</f>
        <v>134.23</v>
      </c>
      <c r="H80" s="68" t="n">
        <v>183.45</v>
      </c>
      <c r="I80" s="68" t="n">
        <v>202.14</v>
      </c>
      <c r="J80" s="68" t="n">
        <v>17.1</v>
      </c>
    </row>
    <row r="81" customFormat="false" ht="11.25" hidden="false" customHeight="false" outlineLevel="0" collapsed="false">
      <c r="B81" s="15" t="s">
        <v>303</v>
      </c>
      <c r="C81" s="15" t="s">
        <v>304</v>
      </c>
      <c r="D81" s="27" t="s">
        <v>597</v>
      </c>
      <c r="E81" s="17" t="s">
        <v>598</v>
      </c>
      <c r="F81" s="15" t="s">
        <v>75</v>
      </c>
      <c r="G81" s="67" t="n">
        <f aca="false">AVERAGE(H81:J81)</f>
        <v>11.18</v>
      </c>
      <c r="H81" s="68" t="n">
        <v>7.15</v>
      </c>
      <c r="I81" s="68" t="n">
        <v>9.29</v>
      </c>
      <c r="J81" s="68" t="n">
        <v>17.1</v>
      </c>
    </row>
    <row r="82" customFormat="false" ht="11.25" hidden="false" customHeight="false" outlineLevel="0" collapsed="false">
      <c r="B82" s="15" t="s">
        <v>303</v>
      </c>
      <c r="C82" s="15" t="s">
        <v>304</v>
      </c>
      <c r="D82" s="27" t="s">
        <v>600</v>
      </c>
      <c r="E82" s="17" t="s">
        <v>601</v>
      </c>
      <c r="F82" s="15" t="s">
        <v>75</v>
      </c>
      <c r="G82" s="67" t="n">
        <f aca="false">AVERAGE(H82:J82)</f>
        <v>6.85666666666667</v>
      </c>
      <c r="H82" s="68" t="n">
        <v>6.99</v>
      </c>
      <c r="I82" s="68" t="n">
        <v>11.18</v>
      </c>
      <c r="J82" s="68" t="n">
        <v>2.4</v>
      </c>
    </row>
    <row r="83" customFormat="false" ht="11.25" hidden="false" customHeight="false" outlineLevel="0" collapsed="false">
      <c r="B83" s="15" t="s">
        <v>303</v>
      </c>
      <c r="C83" s="15" t="s">
        <v>304</v>
      </c>
      <c r="D83" s="27" t="s">
        <v>603</v>
      </c>
      <c r="E83" s="17" t="s">
        <v>604</v>
      </c>
      <c r="F83" s="15" t="s">
        <v>75</v>
      </c>
      <c r="G83" s="67" t="n">
        <f aca="false">AVERAGE(H83:J83)</f>
        <v>7.64333333333333</v>
      </c>
      <c r="H83" s="68" t="n">
        <v>8.3</v>
      </c>
      <c r="I83" s="68" t="n">
        <v>12.23</v>
      </c>
      <c r="J83" s="68" t="n">
        <v>2.4</v>
      </c>
    </row>
    <row r="84" customFormat="false" ht="11.25" hidden="false" customHeight="false" outlineLevel="0" collapsed="false">
      <c r="B84" s="15" t="s">
        <v>303</v>
      </c>
      <c r="C84" s="15" t="s">
        <v>304</v>
      </c>
      <c r="D84" s="27" t="s">
        <v>606</v>
      </c>
      <c r="E84" s="17" t="s">
        <v>607</v>
      </c>
      <c r="F84" s="15" t="s">
        <v>75</v>
      </c>
      <c r="G84" s="67" t="n">
        <f aca="false">AVERAGE(H84:J84)</f>
        <v>111.306666666667</v>
      </c>
      <c r="H84" s="68" t="n">
        <v>84.16</v>
      </c>
      <c r="I84" s="68" t="n">
        <v>90.49</v>
      </c>
      <c r="J84" s="68" t="n">
        <v>159.27</v>
      </c>
    </row>
    <row r="85" customFormat="false" ht="22.5" hidden="false" customHeight="false" outlineLevel="0" collapsed="false">
      <c r="B85" s="15" t="s">
        <v>303</v>
      </c>
      <c r="C85" s="15" t="s">
        <v>304</v>
      </c>
      <c r="D85" s="27" t="s">
        <v>611</v>
      </c>
      <c r="E85" s="17" t="s">
        <v>612</v>
      </c>
      <c r="F85" s="15" t="s">
        <v>75</v>
      </c>
      <c r="G85" s="67" t="n">
        <f aca="false">AVERAGE(H85:J85)</f>
        <v>101.35</v>
      </c>
      <c r="H85" s="68" t="n">
        <v>89.13</v>
      </c>
      <c r="I85" s="68" t="n">
        <v>98.59</v>
      </c>
      <c r="J85" s="68" t="n">
        <v>116.33</v>
      </c>
    </row>
    <row r="86" customFormat="false" ht="22.5" hidden="false" customHeight="false" outlineLevel="0" collapsed="false">
      <c r="B86" s="15" t="s">
        <v>303</v>
      </c>
      <c r="C86" s="15" t="s">
        <v>304</v>
      </c>
      <c r="D86" s="27" t="s">
        <v>614</v>
      </c>
      <c r="E86" s="17" t="s">
        <v>615</v>
      </c>
      <c r="F86" s="15" t="s">
        <v>75</v>
      </c>
      <c r="G86" s="67" t="n">
        <f aca="false">AVERAGE(H86:J86)</f>
        <v>103.046666666667</v>
      </c>
      <c r="H86" s="68" t="n">
        <v>90.14</v>
      </c>
      <c r="I86" s="68" t="n">
        <v>102.67</v>
      </c>
      <c r="J86" s="68" t="n">
        <v>116.33</v>
      </c>
    </row>
    <row r="87" customFormat="false" ht="33.75" hidden="false" customHeight="false" outlineLevel="0" collapsed="false">
      <c r="B87" s="15" t="s">
        <v>303</v>
      </c>
      <c r="C87" s="15" t="s">
        <v>304</v>
      </c>
      <c r="D87" s="27" t="s">
        <v>617</v>
      </c>
      <c r="E87" s="17" t="s">
        <v>618</v>
      </c>
      <c r="F87" s="15" t="s">
        <v>75</v>
      </c>
      <c r="G87" s="67" t="n">
        <f aca="false">AVERAGE(H87:J87)</f>
        <v>59.6033333333333</v>
      </c>
      <c r="H87" s="68" t="n">
        <v>75.16</v>
      </c>
      <c r="I87" s="68" t="n">
        <v>80.85</v>
      </c>
      <c r="J87" s="68" t="n">
        <v>22.8</v>
      </c>
    </row>
    <row r="88" customFormat="false" ht="33.75" hidden="false" customHeight="false" outlineLevel="0" collapsed="false">
      <c r="B88" s="15" t="s">
        <v>303</v>
      </c>
      <c r="C88" s="15" t="s">
        <v>304</v>
      </c>
      <c r="D88" s="27" t="s">
        <v>620</v>
      </c>
      <c r="E88" s="17" t="s">
        <v>621</v>
      </c>
      <c r="F88" s="15" t="s">
        <v>75</v>
      </c>
      <c r="G88" s="67" t="n">
        <f aca="false">AVERAGE(H88:J88)</f>
        <v>317.973333333333</v>
      </c>
      <c r="H88" s="68" t="n">
        <v>378.19</v>
      </c>
      <c r="I88" s="68" t="n">
        <v>407.14</v>
      </c>
      <c r="J88" s="68" t="n">
        <v>168.59</v>
      </c>
    </row>
    <row r="89" customFormat="false" ht="33.75" hidden="false" customHeight="false" outlineLevel="0" collapsed="false">
      <c r="B89" s="15" t="s">
        <v>303</v>
      </c>
      <c r="C89" s="15" t="s">
        <v>304</v>
      </c>
      <c r="D89" s="27" t="s">
        <v>623</v>
      </c>
      <c r="E89" s="17" t="s">
        <v>624</v>
      </c>
      <c r="F89" s="15" t="s">
        <v>75</v>
      </c>
      <c r="G89" s="67" t="n">
        <f aca="false">AVERAGE(H89:J89)</f>
        <v>199.326666666667</v>
      </c>
      <c r="H89" s="68" t="n">
        <v>264.8</v>
      </c>
      <c r="I89" s="68" t="n">
        <v>299.57</v>
      </c>
      <c r="J89" s="68" t="n">
        <v>33.61</v>
      </c>
    </row>
    <row r="90" customFormat="false" ht="22.5" hidden="false" customHeight="false" outlineLevel="0" collapsed="false">
      <c r="B90" s="15" t="s">
        <v>303</v>
      </c>
      <c r="C90" s="15" t="s">
        <v>304</v>
      </c>
      <c r="D90" s="27" t="s">
        <v>626</v>
      </c>
      <c r="E90" s="17" t="s">
        <v>627</v>
      </c>
      <c r="F90" s="15" t="s">
        <v>75</v>
      </c>
      <c r="G90" s="67" t="n">
        <f aca="false">AVERAGE(H90:J90)</f>
        <v>107.89</v>
      </c>
      <c r="H90" s="68" t="n">
        <v>109.01</v>
      </c>
      <c r="I90" s="68" t="n">
        <v>172.7</v>
      </c>
      <c r="J90" s="68" t="n">
        <v>41.96</v>
      </c>
    </row>
    <row r="91" customFormat="false" ht="22.5" hidden="false" customHeight="false" outlineLevel="0" collapsed="false">
      <c r="B91" s="15" t="s">
        <v>303</v>
      </c>
      <c r="C91" s="15" t="s">
        <v>304</v>
      </c>
      <c r="D91" s="27" t="s">
        <v>629</v>
      </c>
      <c r="E91" s="17" t="s">
        <v>630</v>
      </c>
      <c r="F91" s="15" t="s">
        <v>75</v>
      </c>
      <c r="G91" s="67" t="n">
        <f aca="false">AVERAGE(H91:J91)</f>
        <v>66.1966666666667</v>
      </c>
      <c r="H91" s="68" t="n">
        <v>75.15</v>
      </c>
      <c r="I91" s="68" t="n">
        <v>82.23</v>
      </c>
      <c r="J91" s="68" t="n">
        <v>41.21</v>
      </c>
    </row>
    <row r="92" customFormat="false" ht="22.5" hidden="false" customHeight="false" outlineLevel="0" collapsed="false">
      <c r="B92" s="15" t="s">
        <v>303</v>
      </c>
      <c r="C92" s="15" t="s">
        <v>304</v>
      </c>
      <c r="D92" s="27" t="s">
        <v>632</v>
      </c>
      <c r="E92" s="17" t="s">
        <v>633</v>
      </c>
      <c r="F92" s="15" t="s">
        <v>75</v>
      </c>
      <c r="G92" s="67" t="n">
        <f aca="false">AVERAGE(H92:J92)</f>
        <v>36.1266666666667</v>
      </c>
      <c r="H92" s="68" t="n">
        <v>39.13</v>
      </c>
      <c r="I92" s="68" t="n">
        <v>43.7</v>
      </c>
      <c r="J92" s="68" t="n">
        <v>25.55</v>
      </c>
    </row>
    <row r="93" customFormat="false" ht="22.5" hidden="false" customHeight="false" outlineLevel="0" collapsed="false">
      <c r="B93" s="15" t="s">
        <v>303</v>
      </c>
      <c r="C93" s="15" t="s">
        <v>304</v>
      </c>
      <c r="D93" s="27" t="s">
        <v>635</v>
      </c>
      <c r="E93" s="17" t="s">
        <v>636</v>
      </c>
      <c r="F93" s="15" t="s">
        <v>75</v>
      </c>
      <c r="G93" s="67" t="n">
        <f aca="false">AVERAGE(H93:J93)</f>
        <v>38.3033333333333</v>
      </c>
      <c r="H93" s="68" t="n">
        <v>42.54</v>
      </c>
      <c r="I93" s="68" t="n">
        <v>44.81</v>
      </c>
      <c r="J93" s="68" t="n">
        <v>27.56</v>
      </c>
    </row>
    <row r="94" customFormat="false" ht="22.5" hidden="false" customHeight="false" outlineLevel="0" collapsed="false">
      <c r="B94" s="15" t="s">
        <v>303</v>
      </c>
      <c r="C94" s="15" t="s">
        <v>304</v>
      </c>
      <c r="D94" s="27" t="s">
        <v>638</v>
      </c>
      <c r="E94" s="17" t="s">
        <v>639</v>
      </c>
      <c r="F94" s="15" t="s">
        <v>75</v>
      </c>
      <c r="G94" s="67" t="n">
        <f aca="false">AVERAGE(H94:J94)</f>
        <v>44.4766666666667</v>
      </c>
      <c r="H94" s="68" t="n">
        <v>48.97</v>
      </c>
      <c r="I94" s="68" t="n">
        <v>53.84</v>
      </c>
      <c r="J94" s="68" t="n">
        <v>30.62</v>
      </c>
    </row>
    <row r="95" customFormat="false" ht="22.5" hidden="false" customHeight="false" outlineLevel="0" collapsed="false">
      <c r="B95" s="15" t="s">
        <v>303</v>
      </c>
      <c r="C95" s="15" t="s">
        <v>304</v>
      </c>
      <c r="D95" s="27" t="s">
        <v>641</v>
      </c>
      <c r="E95" s="17" t="s">
        <v>642</v>
      </c>
      <c r="F95" s="15" t="s">
        <v>75</v>
      </c>
      <c r="G95" s="67" t="n">
        <f aca="false">AVERAGE(H95:J95)</f>
        <v>44.6233333333333</v>
      </c>
      <c r="H95" s="68" t="n">
        <v>48.5</v>
      </c>
      <c r="I95" s="68" t="n">
        <v>52.27</v>
      </c>
      <c r="J95" s="68" t="n">
        <v>33.1</v>
      </c>
    </row>
    <row r="96" customFormat="false" ht="22.5" hidden="false" customHeight="false" outlineLevel="0" collapsed="false">
      <c r="B96" s="15" t="s">
        <v>303</v>
      </c>
      <c r="C96" s="15" t="s">
        <v>304</v>
      </c>
      <c r="D96" s="27" t="s">
        <v>644</v>
      </c>
      <c r="E96" s="17" t="s">
        <v>645</v>
      </c>
      <c r="F96" s="15" t="s">
        <v>75</v>
      </c>
      <c r="G96" s="67" t="n">
        <f aca="false">AVERAGE(H96:J96)</f>
        <v>32.34</v>
      </c>
      <c r="H96" s="68" t="n">
        <v>33.71</v>
      </c>
      <c r="I96" s="68" t="n">
        <v>35.23</v>
      </c>
      <c r="J96" s="68" t="n">
        <v>28.08</v>
      </c>
    </row>
    <row r="97" customFormat="false" ht="22.5" hidden="false" customHeight="false" outlineLevel="0" collapsed="false">
      <c r="B97" s="15" t="s">
        <v>303</v>
      </c>
      <c r="C97" s="15" t="s">
        <v>304</v>
      </c>
      <c r="D97" s="27" t="s">
        <v>647</v>
      </c>
      <c r="E97" s="17" t="s">
        <v>648</v>
      </c>
      <c r="F97" s="15" t="s">
        <v>75</v>
      </c>
      <c r="G97" s="67" t="n">
        <f aca="false">AVERAGE(H97:J97)</f>
        <v>354.27</v>
      </c>
      <c r="H97" s="68" t="n">
        <v>369.99</v>
      </c>
      <c r="I97" s="68" t="n">
        <v>405.06</v>
      </c>
      <c r="J97" s="68" t="n">
        <v>287.76</v>
      </c>
    </row>
    <row r="98" customFormat="false" ht="33.75" hidden="false" customHeight="false" outlineLevel="0" collapsed="false">
      <c r="B98" s="15" t="s">
        <v>303</v>
      </c>
      <c r="C98" s="15" t="s">
        <v>304</v>
      </c>
      <c r="D98" s="27" t="s">
        <v>654</v>
      </c>
      <c r="E98" s="17" t="s">
        <v>655</v>
      </c>
      <c r="F98" s="15" t="s">
        <v>75</v>
      </c>
      <c r="G98" s="67" t="n">
        <f aca="false">AVERAGE(H98:J98)</f>
        <v>649.5</v>
      </c>
      <c r="H98" s="68" t="n">
        <v>632.15</v>
      </c>
      <c r="I98" s="68" t="n">
        <v>495.5</v>
      </c>
      <c r="J98" s="68" t="n">
        <v>820.85</v>
      </c>
    </row>
    <row r="99" customFormat="false" ht="33.75" hidden="false" customHeight="false" outlineLevel="0" collapsed="false">
      <c r="B99" s="15" t="s">
        <v>303</v>
      </c>
      <c r="C99" s="15" t="s">
        <v>304</v>
      </c>
      <c r="D99" s="27" t="s">
        <v>657</v>
      </c>
      <c r="E99" s="17" t="s">
        <v>658</v>
      </c>
      <c r="F99" s="15" t="s">
        <v>75</v>
      </c>
      <c r="G99" s="67" t="n">
        <f aca="false">AVERAGE(H99:J99)</f>
        <v>758.973333333333</v>
      </c>
      <c r="H99" s="68" t="n">
        <v>668.04</v>
      </c>
      <c r="I99" s="68" t="n">
        <v>699.11</v>
      </c>
      <c r="J99" s="68" t="n">
        <v>909.77</v>
      </c>
    </row>
    <row r="100" customFormat="false" ht="33.75" hidden="false" customHeight="false" outlineLevel="0" collapsed="false">
      <c r="B100" s="15" t="s">
        <v>303</v>
      </c>
      <c r="C100" s="15" t="s">
        <v>304</v>
      </c>
      <c r="D100" s="27" t="s">
        <v>660</v>
      </c>
      <c r="E100" s="17" t="s">
        <v>661</v>
      </c>
      <c r="F100" s="15" t="s">
        <v>75</v>
      </c>
      <c r="G100" s="67" t="n">
        <f aca="false">AVERAGE(H100:J100)</f>
        <v>823.193333333333</v>
      </c>
      <c r="H100" s="68" t="n">
        <v>689.52</v>
      </c>
      <c r="I100" s="68" t="n">
        <v>716.26</v>
      </c>
      <c r="J100" s="68" t="n">
        <v>1063.8</v>
      </c>
    </row>
    <row r="101" customFormat="false" ht="33.75" hidden="false" customHeight="false" outlineLevel="0" collapsed="false">
      <c r="B101" s="15" t="s">
        <v>303</v>
      </c>
      <c r="C101" s="15" t="s">
        <v>304</v>
      </c>
      <c r="D101" s="27" t="s">
        <v>663</v>
      </c>
      <c r="E101" s="17" t="s">
        <v>664</v>
      </c>
      <c r="F101" s="15" t="s">
        <v>75</v>
      </c>
      <c r="G101" s="67" t="n">
        <f aca="false">AVERAGE(H101:J101)</f>
        <v>870.643333333333</v>
      </c>
      <c r="H101" s="68" t="n">
        <v>733.49</v>
      </c>
      <c r="I101" s="68" t="n">
        <v>810.11</v>
      </c>
      <c r="J101" s="68" t="n">
        <v>1068.33</v>
      </c>
    </row>
    <row r="102" customFormat="false" ht="33.75" hidden="false" customHeight="false" outlineLevel="0" collapsed="false">
      <c r="B102" s="15" t="s">
        <v>303</v>
      </c>
      <c r="C102" s="15" t="s">
        <v>304</v>
      </c>
      <c r="D102" s="27" t="s">
        <v>666</v>
      </c>
      <c r="E102" s="17" t="s">
        <v>667</v>
      </c>
      <c r="F102" s="15" t="s">
        <v>75</v>
      </c>
      <c r="G102" s="67" t="n">
        <f aca="false">AVERAGE(H102:J102)</f>
        <v>1094.08</v>
      </c>
      <c r="H102" s="68" t="n">
        <v>939.85</v>
      </c>
      <c r="I102" s="68" t="n">
        <v>1031.21</v>
      </c>
      <c r="J102" s="68" t="n">
        <v>1311.18</v>
      </c>
    </row>
    <row r="103" customFormat="false" ht="33.75" hidden="false" customHeight="false" outlineLevel="0" collapsed="false">
      <c r="B103" s="15" t="s">
        <v>303</v>
      </c>
      <c r="C103" s="15" t="s">
        <v>304</v>
      </c>
      <c r="D103" s="27" t="s">
        <v>669</v>
      </c>
      <c r="E103" s="17" t="s">
        <v>670</v>
      </c>
      <c r="F103" s="15" t="s">
        <v>75</v>
      </c>
      <c r="G103" s="67" t="n">
        <f aca="false">AVERAGE(H103:J103)</f>
        <v>1125.25333333333</v>
      </c>
      <c r="H103" s="68" t="n">
        <v>956.72</v>
      </c>
      <c r="I103" s="68" t="n">
        <v>1017.48</v>
      </c>
      <c r="J103" s="68" t="n">
        <v>1401.56</v>
      </c>
    </row>
    <row r="104" customFormat="false" ht="33.75" hidden="false" customHeight="false" outlineLevel="0" collapsed="false">
      <c r="B104" s="15" t="s">
        <v>303</v>
      </c>
      <c r="C104" s="15" t="s">
        <v>304</v>
      </c>
      <c r="D104" s="27" t="s">
        <v>672</v>
      </c>
      <c r="E104" s="17" t="s">
        <v>673</v>
      </c>
      <c r="F104" s="15" t="s">
        <v>75</v>
      </c>
      <c r="G104" s="67" t="n">
        <f aca="false">AVERAGE(H104:J104)</f>
        <v>1462.99333333333</v>
      </c>
      <c r="H104" s="68" t="n">
        <v>1383.4</v>
      </c>
      <c r="I104" s="68" t="n">
        <v>1521.63</v>
      </c>
      <c r="J104" s="68" t="n">
        <v>1483.95</v>
      </c>
    </row>
    <row r="105" customFormat="false" ht="33.75" hidden="false" customHeight="false" outlineLevel="0" collapsed="false">
      <c r="B105" s="15" t="s">
        <v>303</v>
      </c>
      <c r="C105" s="15" t="s">
        <v>304</v>
      </c>
      <c r="D105" s="27" t="s">
        <v>675</v>
      </c>
      <c r="E105" s="17" t="s">
        <v>676</v>
      </c>
      <c r="F105" s="15" t="s">
        <v>75</v>
      </c>
      <c r="G105" s="67" t="n">
        <f aca="false">AVERAGE(H105:J105)</f>
        <v>1671.57</v>
      </c>
      <c r="H105" s="68" t="n">
        <v>1515.81</v>
      </c>
      <c r="I105" s="68" t="n">
        <v>1643.43</v>
      </c>
      <c r="J105" s="68" t="n">
        <v>1855.47</v>
      </c>
    </row>
    <row r="106" customFormat="false" ht="33.75" hidden="false" customHeight="false" outlineLevel="0" collapsed="false">
      <c r="B106" s="15" t="s">
        <v>303</v>
      </c>
      <c r="C106" s="15" t="s">
        <v>304</v>
      </c>
      <c r="D106" s="27" t="s">
        <v>678</v>
      </c>
      <c r="E106" s="17" t="s">
        <v>679</v>
      </c>
      <c r="F106" s="15" t="s">
        <v>75</v>
      </c>
      <c r="G106" s="67" t="n">
        <f aca="false">AVERAGE(H106:J106)</f>
        <v>2063.29333333333</v>
      </c>
      <c r="H106" s="68" t="n">
        <v>1979.04</v>
      </c>
      <c r="I106" s="68" t="n">
        <v>2045.37</v>
      </c>
      <c r="J106" s="68" t="n">
        <v>2165.47</v>
      </c>
    </row>
    <row r="107" customFormat="false" ht="56.25" hidden="false" customHeight="false" outlineLevel="0" collapsed="false">
      <c r="B107" s="15" t="s">
        <v>303</v>
      </c>
      <c r="C107" s="15" t="s">
        <v>304</v>
      </c>
      <c r="D107" s="27" t="s">
        <v>681</v>
      </c>
      <c r="E107" s="17" t="s">
        <v>682</v>
      </c>
      <c r="F107" s="15" t="s">
        <v>75</v>
      </c>
      <c r="G107" s="67" t="n">
        <f aca="false">AVERAGE(H107:J107)</f>
        <v>2139.46666666667</v>
      </c>
      <c r="H107" s="68" t="n">
        <v>1982.6</v>
      </c>
      <c r="I107" s="68" t="n">
        <v>2439.19</v>
      </c>
      <c r="J107" s="68" t="n">
        <v>1996.61</v>
      </c>
    </row>
    <row r="108" customFormat="false" ht="56.25" hidden="false" customHeight="false" outlineLevel="0" collapsed="false">
      <c r="B108" s="15" t="s">
        <v>303</v>
      </c>
      <c r="C108" s="15" t="s">
        <v>304</v>
      </c>
      <c r="D108" s="27" t="s">
        <v>684</v>
      </c>
      <c r="E108" s="17" t="s">
        <v>685</v>
      </c>
      <c r="F108" s="15" t="s">
        <v>75</v>
      </c>
      <c r="G108" s="67" t="n">
        <f aca="false">AVERAGE(H108:J108)</f>
        <v>2620.65333333333</v>
      </c>
      <c r="H108" s="68" t="n">
        <v>2492.03</v>
      </c>
      <c r="I108" s="68" t="n">
        <v>3043.12</v>
      </c>
      <c r="J108" s="68" t="n">
        <v>2326.81</v>
      </c>
    </row>
    <row r="109" customFormat="false" ht="56.25" hidden="false" customHeight="false" outlineLevel="0" collapsed="false">
      <c r="B109" s="15" t="s">
        <v>303</v>
      </c>
      <c r="C109" s="15" t="s">
        <v>304</v>
      </c>
      <c r="D109" s="27" t="s">
        <v>687</v>
      </c>
      <c r="E109" s="17" t="s">
        <v>688</v>
      </c>
      <c r="F109" s="15" t="s">
        <v>75</v>
      </c>
      <c r="G109" s="67" t="n">
        <f aca="false">AVERAGE(H109:J109)</f>
        <v>2858.78</v>
      </c>
      <c r="H109" s="68" t="n">
        <v>2799.66</v>
      </c>
      <c r="I109" s="68" t="n">
        <v>3201.45</v>
      </c>
      <c r="J109" s="68" t="n">
        <v>2575.23</v>
      </c>
    </row>
    <row r="110" customFormat="false" ht="22.5" hidden="false" customHeight="false" outlineLevel="0" collapsed="false">
      <c r="B110" s="15" t="s">
        <v>303</v>
      </c>
      <c r="C110" s="15" t="s">
        <v>304</v>
      </c>
      <c r="D110" s="27" t="s">
        <v>690</v>
      </c>
      <c r="E110" s="17" t="s">
        <v>691</v>
      </c>
      <c r="F110" s="15" t="s">
        <v>75</v>
      </c>
      <c r="G110" s="67" t="n">
        <f aca="false">AVERAGE(H110:J110)</f>
        <v>280.07</v>
      </c>
      <c r="H110" s="68" t="n">
        <v>286.9</v>
      </c>
      <c r="I110" s="68" t="n">
        <v>313.25</v>
      </c>
      <c r="J110" s="68" t="n">
        <v>240.06</v>
      </c>
    </row>
    <row r="111" customFormat="false" ht="22.5" hidden="false" customHeight="false" outlineLevel="0" collapsed="false">
      <c r="B111" s="15" t="s">
        <v>303</v>
      </c>
      <c r="C111" s="15" t="s">
        <v>304</v>
      </c>
      <c r="D111" s="27" t="s">
        <v>693</v>
      </c>
      <c r="E111" s="17" t="s">
        <v>694</v>
      </c>
      <c r="F111" s="15" t="s">
        <v>75</v>
      </c>
      <c r="G111" s="67" t="n">
        <f aca="false">AVERAGE(H111:J111)</f>
        <v>372.68</v>
      </c>
      <c r="H111" s="68" t="n">
        <v>381.46</v>
      </c>
      <c r="I111" s="68" t="n">
        <v>402.09</v>
      </c>
      <c r="J111" s="68" t="n">
        <v>334.49</v>
      </c>
    </row>
    <row r="112" customFormat="false" ht="22.5" hidden="false" customHeight="false" outlineLevel="0" collapsed="false">
      <c r="B112" s="15" t="s">
        <v>303</v>
      </c>
      <c r="C112" s="15" t="s">
        <v>304</v>
      </c>
      <c r="D112" s="27" t="s">
        <v>696</v>
      </c>
      <c r="E112" s="17" t="s">
        <v>697</v>
      </c>
      <c r="F112" s="15" t="s">
        <v>75</v>
      </c>
      <c r="G112" s="67" t="n">
        <f aca="false">AVERAGE(H112:J112)</f>
        <v>250.56</v>
      </c>
      <c r="H112" s="68" t="n">
        <v>269.52</v>
      </c>
      <c r="I112" s="68" t="n">
        <v>299.14</v>
      </c>
      <c r="J112" s="68" t="n">
        <v>183.02</v>
      </c>
    </row>
    <row r="113" customFormat="false" ht="22.5" hidden="false" customHeight="false" outlineLevel="0" collapsed="false">
      <c r="B113" s="15" t="s">
        <v>303</v>
      </c>
      <c r="C113" s="15" t="s">
        <v>304</v>
      </c>
      <c r="D113" s="27" t="s">
        <v>699</v>
      </c>
      <c r="E113" s="17" t="s">
        <v>700</v>
      </c>
      <c r="F113" s="15" t="s">
        <v>75</v>
      </c>
      <c r="G113" s="67" t="n">
        <f aca="false">AVERAGE(H113:J113)</f>
        <v>319.006666666667</v>
      </c>
      <c r="H113" s="68" t="n">
        <v>302.7</v>
      </c>
      <c r="I113" s="68" t="n">
        <v>371.64</v>
      </c>
      <c r="J113" s="68" t="n">
        <v>282.68</v>
      </c>
    </row>
    <row r="114" customFormat="false" ht="22.5" hidden="false" customHeight="false" outlineLevel="0" collapsed="false">
      <c r="B114" s="15" t="s">
        <v>303</v>
      </c>
      <c r="C114" s="15" t="s">
        <v>304</v>
      </c>
      <c r="D114" s="27" t="s">
        <v>702</v>
      </c>
      <c r="E114" s="17" t="s">
        <v>703</v>
      </c>
      <c r="F114" s="15" t="s">
        <v>75</v>
      </c>
      <c r="G114" s="67" t="n">
        <f aca="false">AVERAGE(H114:J114)</f>
        <v>235.476666666667</v>
      </c>
      <c r="H114" s="68" t="n">
        <v>256.7</v>
      </c>
      <c r="I114" s="68" t="n">
        <v>308.71</v>
      </c>
      <c r="J114" s="68" t="n">
        <v>141.02</v>
      </c>
    </row>
    <row r="115" customFormat="false" ht="11.25" hidden="false" customHeight="false" outlineLevel="0" collapsed="false">
      <c r="B115" s="15" t="s">
        <v>303</v>
      </c>
      <c r="C115" s="15" t="s">
        <v>304</v>
      </c>
      <c r="D115" s="27" t="s">
        <v>709</v>
      </c>
      <c r="E115" s="17" t="s">
        <v>710</v>
      </c>
      <c r="F115" s="15" t="s">
        <v>75</v>
      </c>
      <c r="G115" s="67" t="n">
        <f aca="false">AVERAGE(H115:J115)</f>
        <v>15.75</v>
      </c>
      <c r="H115" s="68" t="n">
        <v>10.6</v>
      </c>
      <c r="I115" s="68" t="n">
        <v>19.89</v>
      </c>
      <c r="J115" s="68" t="n">
        <v>16.76</v>
      </c>
    </row>
    <row r="116" customFormat="false" ht="22.5" hidden="false" customHeight="false" outlineLevel="0" collapsed="false">
      <c r="B116" s="15" t="s">
        <v>303</v>
      </c>
      <c r="C116" s="15" t="s">
        <v>304</v>
      </c>
      <c r="D116" s="27" t="s">
        <v>718</v>
      </c>
      <c r="E116" s="17" t="s">
        <v>719</v>
      </c>
      <c r="F116" s="15" t="s">
        <v>720</v>
      </c>
      <c r="G116" s="67" t="n">
        <f aca="false">AVERAGE(H116:J116)</f>
        <v>10.4033333333333</v>
      </c>
      <c r="H116" s="68" t="n">
        <v>11.01</v>
      </c>
      <c r="I116" s="68" t="n">
        <v>15.27</v>
      </c>
      <c r="J116" s="68" t="n">
        <v>4.93</v>
      </c>
    </row>
    <row r="117" customFormat="false" ht="11.25" hidden="false" customHeight="false" outlineLevel="0" collapsed="false">
      <c r="B117" s="15" t="s">
        <v>303</v>
      </c>
      <c r="C117" s="15" t="s">
        <v>304</v>
      </c>
      <c r="D117" s="27" t="s">
        <v>722</v>
      </c>
      <c r="E117" s="17" t="s">
        <v>723</v>
      </c>
      <c r="F117" s="15" t="s">
        <v>75</v>
      </c>
      <c r="G117" s="67" t="n">
        <f aca="false">AVERAGE(H117:J117)</f>
        <v>4.63</v>
      </c>
      <c r="H117" s="68" t="n">
        <v>3.98</v>
      </c>
      <c r="I117" s="68" t="n">
        <v>7.97</v>
      </c>
      <c r="J117" s="68" t="n">
        <v>1.94</v>
      </c>
    </row>
    <row r="118" customFormat="false" ht="33.75" hidden="false" customHeight="false" outlineLevel="0" collapsed="false">
      <c r="B118" s="15" t="s">
        <v>303</v>
      </c>
      <c r="C118" s="15" t="s">
        <v>304</v>
      </c>
      <c r="D118" s="27" t="s">
        <v>725</v>
      </c>
      <c r="E118" s="17" t="s">
        <v>726</v>
      </c>
      <c r="F118" s="15" t="s">
        <v>75</v>
      </c>
      <c r="G118" s="67" t="n">
        <f aca="false">AVERAGE(H118:J118)</f>
        <v>1956.11</v>
      </c>
      <c r="H118" s="68" t="n">
        <v>2163.96</v>
      </c>
      <c r="I118" s="68" t="n">
        <v>2297.09</v>
      </c>
      <c r="J118" s="68" t="n">
        <v>1407.28</v>
      </c>
    </row>
    <row r="119" customFormat="false" ht="33.75" hidden="false" customHeight="false" outlineLevel="0" collapsed="false">
      <c r="B119" s="15" t="s">
        <v>303</v>
      </c>
      <c r="C119" s="15" t="s">
        <v>304</v>
      </c>
      <c r="D119" s="27" t="s">
        <v>728</v>
      </c>
      <c r="E119" s="17" t="s">
        <v>729</v>
      </c>
      <c r="F119" s="15" t="s">
        <v>75</v>
      </c>
      <c r="G119" s="67" t="n">
        <f aca="false">AVERAGE(H119:J119)</f>
        <v>3108.72333333333</v>
      </c>
      <c r="H119" s="68" t="n">
        <v>2959.29</v>
      </c>
      <c r="I119" s="68" t="n">
        <v>3104.02</v>
      </c>
      <c r="J119" s="68" t="n">
        <v>3262.86</v>
      </c>
    </row>
    <row r="120" customFormat="false" ht="33.75" hidden="false" customHeight="false" outlineLevel="0" collapsed="false">
      <c r="B120" s="15" t="s">
        <v>303</v>
      </c>
      <c r="C120" s="15" t="s">
        <v>304</v>
      </c>
      <c r="D120" s="27" t="s">
        <v>731</v>
      </c>
      <c r="E120" s="17" t="s">
        <v>732</v>
      </c>
      <c r="F120" s="15" t="s">
        <v>75</v>
      </c>
      <c r="G120" s="67" t="n">
        <f aca="false">AVERAGE(H120:J120)</f>
        <v>4403.40666666667</v>
      </c>
      <c r="H120" s="68" t="n">
        <v>4333.25</v>
      </c>
      <c r="I120" s="68" t="n">
        <v>4601.06</v>
      </c>
      <c r="J120" s="68" t="n">
        <v>4275.91</v>
      </c>
    </row>
    <row r="121" customFormat="false" ht="11.25" hidden="false" customHeight="false" outlineLevel="0" collapsed="false">
      <c r="B121" s="15" t="s">
        <v>303</v>
      </c>
      <c r="C121" s="15" t="s">
        <v>304</v>
      </c>
      <c r="D121" s="27" t="s">
        <v>734</v>
      </c>
      <c r="E121" s="17" t="s">
        <v>735</v>
      </c>
      <c r="F121" s="15" t="s">
        <v>75</v>
      </c>
      <c r="G121" s="67" t="n">
        <f aca="false">AVERAGE(H121:J121)</f>
        <v>1423.46666666667</v>
      </c>
      <c r="H121" s="68" t="n">
        <v>1345.78</v>
      </c>
      <c r="I121" s="68" t="n">
        <v>1420.12</v>
      </c>
      <c r="J121" s="68" t="n">
        <v>1504.5</v>
      </c>
    </row>
    <row r="122" customFormat="false" ht="45" hidden="false" customHeight="false" outlineLevel="0" collapsed="false">
      <c r="B122" s="15" t="s">
        <v>303</v>
      </c>
      <c r="C122" s="15" t="s">
        <v>304</v>
      </c>
      <c r="D122" s="27" t="s">
        <v>737</v>
      </c>
      <c r="E122" s="17" t="s">
        <v>738</v>
      </c>
      <c r="F122" s="15" t="s">
        <v>75</v>
      </c>
      <c r="G122" s="67" t="n">
        <f aca="false">AVERAGE(H122:J122)</f>
        <v>2657.48</v>
      </c>
      <c r="H122" s="68" t="n">
        <v>2998.55</v>
      </c>
      <c r="I122" s="68" t="n">
        <v>3242.05</v>
      </c>
      <c r="J122" s="68" t="n">
        <v>1731.84</v>
      </c>
    </row>
    <row r="123" customFormat="false" ht="33.75" hidden="false" customHeight="false" outlineLevel="0" collapsed="false">
      <c r="B123" s="15" t="s">
        <v>303</v>
      </c>
      <c r="C123" s="15" t="s">
        <v>304</v>
      </c>
      <c r="D123" s="27" t="s">
        <v>740</v>
      </c>
      <c r="E123" s="17" t="s">
        <v>741</v>
      </c>
      <c r="F123" s="15" t="s">
        <v>75</v>
      </c>
      <c r="G123" s="67" t="n">
        <f aca="false">AVERAGE(H123:J123)</f>
        <v>2621.70333333333</v>
      </c>
      <c r="H123" s="68" t="n">
        <v>3246.33</v>
      </c>
      <c r="I123" s="68" t="n">
        <v>3428.81</v>
      </c>
      <c r="J123" s="68" t="n">
        <v>1189.97</v>
      </c>
    </row>
    <row r="124" customFormat="false" ht="33.75" hidden="false" customHeight="false" outlineLevel="0" collapsed="false">
      <c r="B124" s="15" t="s">
        <v>303</v>
      </c>
      <c r="C124" s="15" t="s">
        <v>304</v>
      </c>
      <c r="D124" s="27" t="s">
        <v>743</v>
      </c>
      <c r="E124" s="17" t="s">
        <v>744</v>
      </c>
      <c r="F124" s="15" t="s">
        <v>75</v>
      </c>
      <c r="G124" s="67" t="n">
        <f aca="false">AVERAGE(H124:J124)</f>
        <v>1820.6</v>
      </c>
      <c r="H124" s="68" t="n">
        <v>2075.86</v>
      </c>
      <c r="I124" s="68" t="n">
        <v>2146.67</v>
      </c>
      <c r="J124" s="68" t="n">
        <v>1239.27</v>
      </c>
    </row>
    <row r="125" customFormat="false" ht="33.75" hidden="false" customHeight="false" outlineLevel="0" collapsed="false">
      <c r="B125" s="15" t="s">
        <v>303</v>
      </c>
      <c r="C125" s="15" t="s">
        <v>304</v>
      </c>
      <c r="D125" s="27" t="s">
        <v>746</v>
      </c>
      <c r="E125" s="17" t="s">
        <v>747</v>
      </c>
      <c r="F125" s="15" t="s">
        <v>75</v>
      </c>
      <c r="G125" s="67" t="n">
        <f aca="false">AVERAGE(H125:J125)</f>
        <v>2406.65333333333</v>
      </c>
      <c r="H125" s="68" t="n">
        <v>2584.29</v>
      </c>
      <c r="I125" s="68" t="n">
        <v>2989.68</v>
      </c>
      <c r="J125" s="68" t="n">
        <v>1645.99</v>
      </c>
    </row>
    <row r="126" customFormat="false" ht="33.75" hidden="false" customHeight="false" outlineLevel="0" collapsed="false">
      <c r="B126" s="15" t="s">
        <v>303</v>
      </c>
      <c r="C126" s="15" t="s">
        <v>304</v>
      </c>
      <c r="D126" s="27" t="s">
        <v>749</v>
      </c>
      <c r="E126" s="17" t="s">
        <v>750</v>
      </c>
      <c r="F126" s="15" t="s">
        <v>75</v>
      </c>
      <c r="G126" s="67" t="n">
        <f aca="false">AVERAGE(H126:J126)</f>
        <v>2580.59</v>
      </c>
      <c r="H126" s="68" t="n">
        <v>2864.52</v>
      </c>
      <c r="I126" s="68" t="n">
        <v>3091.45</v>
      </c>
      <c r="J126" s="68" t="n">
        <v>1785.8</v>
      </c>
    </row>
    <row r="127" customFormat="false" ht="33.75" hidden="false" customHeight="false" outlineLevel="0" collapsed="false">
      <c r="B127" s="15" t="s">
        <v>303</v>
      </c>
      <c r="C127" s="15" t="s">
        <v>304</v>
      </c>
      <c r="D127" s="27" t="s">
        <v>752</v>
      </c>
      <c r="E127" s="17" t="s">
        <v>753</v>
      </c>
      <c r="F127" s="15" t="s">
        <v>75</v>
      </c>
      <c r="G127" s="67" t="n">
        <f aca="false">AVERAGE(H127:J127)</f>
        <v>2956.43666666667</v>
      </c>
      <c r="H127" s="68" t="n">
        <v>3189.95</v>
      </c>
      <c r="I127" s="68" t="n">
        <v>3536.41</v>
      </c>
      <c r="J127" s="68" t="n">
        <v>2142.95</v>
      </c>
    </row>
    <row r="128" customFormat="false" ht="33.75" hidden="false" customHeight="false" outlineLevel="0" collapsed="false">
      <c r="B128" s="15" t="s">
        <v>303</v>
      </c>
      <c r="C128" s="15" t="s">
        <v>304</v>
      </c>
      <c r="D128" s="27" t="s">
        <v>755</v>
      </c>
      <c r="E128" s="17" t="s">
        <v>756</v>
      </c>
      <c r="F128" s="15" t="s">
        <v>75</v>
      </c>
      <c r="G128" s="67" t="n">
        <f aca="false">AVERAGE(H128:J128)</f>
        <v>3501.64666666667</v>
      </c>
      <c r="H128" s="68" t="n">
        <v>3899.99</v>
      </c>
      <c r="I128" s="68" t="n">
        <v>4104.84</v>
      </c>
      <c r="J128" s="68" t="n">
        <v>2500.11</v>
      </c>
    </row>
    <row r="129" customFormat="false" ht="33.75" hidden="false" customHeight="false" outlineLevel="0" collapsed="false">
      <c r="B129" s="15" t="s">
        <v>303</v>
      </c>
      <c r="C129" s="15" t="s">
        <v>304</v>
      </c>
      <c r="D129" s="27" t="s">
        <v>758</v>
      </c>
      <c r="E129" s="17" t="s">
        <v>759</v>
      </c>
      <c r="F129" s="15" t="s">
        <v>75</v>
      </c>
      <c r="G129" s="67" t="n">
        <f aca="false">AVERAGE(H129:J129)</f>
        <v>4290.2</v>
      </c>
      <c r="H129" s="68" t="n">
        <v>4263.17</v>
      </c>
      <c r="I129" s="68" t="n">
        <v>5015.67</v>
      </c>
      <c r="J129" s="68" t="n">
        <v>3591.76</v>
      </c>
    </row>
    <row r="130" customFormat="false" ht="33.75" hidden="false" customHeight="false" outlineLevel="0" collapsed="false">
      <c r="B130" s="15" t="s">
        <v>303</v>
      </c>
      <c r="C130" s="15" t="s">
        <v>304</v>
      </c>
      <c r="D130" s="27" t="s">
        <v>761</v>
      </c>
      <c r="E130" s="17" t="s">
        <v>762</v>
      </c>
      <c r="F130" s="15" t="s">
        <v>75</v>
      </c>
      <c r="G130" s="67" t="n">
        <f aca="false">AVERAGE(H130:J130)</f>
        <v>5005.76666666667</v>
      </c>
      <c r="H130" s="68" t="n">
        <v>4973.35</v>
      </c>
      <c r="I130" s="68" t="n">
        <v>5181.1</v>
      </c>
      <c r="J130" s="68" t="n">
        <v>4862.85</v>
      </c>
    </row>
    <row r="131" customFormat="false" ht="33.75" hidden="false" customHeight="false" outlineLevel="0" collapsed="false">
      <c r="B131" s="15" t="s">
        <v>303</v>
      </c>
      <c r="C131" s="15" t="s">
        <v>304</v>
      </c>
      <c r="D131" s="27" t="s">
        <v>764</v>
      </c>
      <c r="E131" s="17" t="s">
        <v>765</v>
      </c>
      <c r="F131" s="15" t="s">
        <v>75</v>
      </c>
      <c r="G131" s="67" t="n">
        <f aca="false">AVERAGE(H131:J131)</f>
        <v>6486.62333333333</v>
      </c>
      <c r="H131" s="68" t="n">
        <v>6801.24</v>
      </c>
      <c r="I131" s="68" t="n">
        <v>7106.16</v>
      </c>
      <c r="J131" s="68" t="n">
        <v>5552.47</v>
      </c>
    </row>
    <row r="132" customFormat="false" ht="78.75" hidden="false" customHeight="false" outlineLevel="0" collapsed="false">
      <c r="B132" s="15" t="s">
        <v>303</v>
      </c>
      <c r="C132" s="15" t="s">
        <v>304</v>
      </c>
      <c r="D132" s="27" t="s">
        <v>767</v>
      </c>
      <c r="E132" s="17" t="s">
        <v>768</v>
      </c>
      <c r="F132" s="15" t="s">
        <v>75</v>
      </c>
      <c r="G132" s="67" t="n">
        <f aca="false">AVERAGE(H132:J132)</f>
        <v>676.386666666667</v>
      </c>
      <c r="H132" s="68" t="n">
        <v>146.49</v>
      </c>
      <c r="I132" s="68" t="n">
        <v>173.18</v>
      </c>
      <c r="J132" s="68" t="n">
        <v>1709.49</v>
      </c>
    </row>
    <row r="133" customFormat="false" ht="45" hidden="false" customHeight="false" outlineLevel="0" collapsed="false">
      <c r="B133" s="15" t="s">
        <v>303</v>
      </c>
      <c r="C133" s="15" t="s">
        <v>304</v>
      </c>
      <c r="D133" s="27" t="s">
        <v>773</v>
      </c>
      <c r="E133" s="17" t="s">
        <v>774</v>
      </c>
      <c r="F133" s="15" t="s">
        <v>75</v>
      </c>
      <c r="G133" s="67" t="n">
        <f aca="false">AVERAGE(H133:J133)</f>
        <v>2854.24</v>
      </c>
      <c r="H133" s="68" t="n">
        <v>1676.93</v>
      </c>
      <c r="I133" s="68" t="n">
        <v>1802.79</v>
      </c>
      <c r="J133" s="68" t="n">
        <v>5083</v>
      </c>
    </row>
    <row r="134" customFormat="false" ht="45" hidden="false" customHeight="false" outlineLevel="0" collapsed="false">
      <c r="B134" s="15" t="s">
        <v>303</v>
      </c>
      <c r="C134" s="15" t="s">
        <v>304</v>
      </c>
      <c r="D134" s="27" t="s">
        <v>776</v>
      </c>
      <c r="E134" s="17" t="s">
        <v>777</v>
      </c>
      <c r="F134" s="15" t="s">
        <v>75</v>
      </c>
      <c r="G134" s="67" t="n">
        <f aca="false">AVERAGE(H134:J134)</f>
        <v>4303.88666666667</v>
      </c>
      <c r="H134" s="68" t="n">
        <v>3793.89</v>
      </c>
      <c r="I134" s="68" t="n">
        <v>4034.77</v>
      </c>
      <c r="J134" s="68" t="n">
        <v>5083</v>
      </c>
    </row>
    <row r="135" customFormat="false" ht="45" hidden="false" customHeight="false" outlineLevel="0" collapsed="false">
      <c r="B135" s="15" t="s">
        <v>303</v>
      </c>
      <c r="C135" s="15" t="s">
        <v>304</v>
      </c>
      <c r="D135" s="27" t="s">
        <v>779</v>
      </c>
      <c r="E135" s="17" t="s">
        <v>780</v>
      </c>
      <c r="F135" s="15" t="s">
        <v>75</v>
      </c>
      <c r="G135" s="67" t="n">
        <f aca="false">AVERAGE(H135:J135)</f>
        <v>5288.72666666667</v>
      </c>
      <c r="H135" s="68" t="n">
        <v>5245.2</v>
      </c>
      <c r="I135" s="68" t="n">
        <v>5537.98</v>
      </c>
      <c r="J135" s="68" t="n">
        <v>5083</v>
      </c>
    </row>
    <row r="136" customFormat="false" ht="22.5" hidden="false" customHeight="false" outlineLevel="0" collapsed="false">
      <c r="B136" s="15" t="s">
        <v>303</v>
      </c>
      <c r="C136" s="15" t="s">
        <v>304</v>
      </c>
      <c r="D136" s="27" t="s">
        <v>784</v>
      </c>
      <c r="E136" s="17" t="s">
        <v>785</v>
      </c>
      <c r="F136" s="15" t="s">
        <v>75</v>
      </c>
      <c r="G136" s="67" t="n">
        <f aca="false">AVERAGE(H136:J136)</f>
        <v>136.106666666667</v>
      </c>
      <c r="H136" s="68" t="n">
        <v>114.33</v>
      </c>
      <c r="I136" s="68" t="n">
        <v>177.11</v>
      </c>
      <c r="J136" s="68" t="n">
        <v>116.88</v>
      </c>
    </row>
    <row r="137" customFormat="false" ht="22.5" hidden="false" customHeight="false" outlineLevel="0" collapsed="false">
      <c r="B137" s="15" t="s">
        <v>303</v>
      </c>
      <c r="C137" s="15" t="s">
        <v>304</v>
      </c>
      <c r="D137" s="27" t="s">
        <v>787</v>
      </c>
      <c r="E137" s="17" t="s">
        <v>788</v>
      </c>
      <c r="F137" s="15" t="s">
        <v>75</v>
      </c>
      <c r="G137" s="67" t="n">
        <f aca="false">AVERAGE(H137:J137)</f>
        <v>168.863333333333</v>
      </c>
      <c r="H137" s="68" t="n">
        <v>179.35</v>
      </c>
      <c r="I137" s="68" t="n">
        <v>201.12</v>
      </c>
      <c r="J137" s="68" t="n">
        <v>126.12</v>
      </c>
    </row>
    <row r="138" customFormat="false" ht="22.5" hidden="false" customHeight="false" outlineLevel="0" collapsed="false">
      <c r="B138" s="15" t="s">
        <v>303</v>
      </c>
      <c r="C138" s="15" t="s">
        <v>304</v>
      </c>
      <c r="D138" s="27" t="s">
        <v>790</v>
      </c>
      <c r="E138" s="17" t="s">
        <v>791</v>
      </c>
      <c r="F138" s="15" t="s">
        <v>75</v>
      </c>
      <c r="G138" s="67" t="n">
        <f aca="false">AVERAGE(H138:J138)</f>
        <v>179.48</v>
      </c>
      <c r="H138" s="68" t="n">
        <v>189.49</v>
      </c>
      <c r="I138" s="68" t="n">
        <v>204.16</v>
      </c>
      <c r="J138" s="68" t="n">
        <v>144.79</v>
      </c>
    </row>
    <row r="139" customFormat="false" ht="22.5" hidden="false" customHeight="false" outlineLevel="0" collapsed="false">
      <c r="B139" s="15" t="s">
        <v>303</v>
      </c>
      <c r="C139" s="15" t="s">
        <v>304</v>
      </c>
      <c r="D139" s="27" t="s">
        <v>793</v>
      </c>
      <c r="E139" s="17" t="s">
        <v>794</v>
      </c>
      <c r="F139" s="15" t="s">
        <v>75</v>
      </c>
      <c r="G139" s="67" t="n">
        <f aca="false">AVERAGE(H139:J139)</f>
        <v>134.56</v>
      </c>
      <c r="H139" s="68" t="n">
        <v>110.43</v>
      </c>
      <c r="I139" s="68" t="n">
        <v>200.99</v>
      </c>
      <c r="J139" s="68" t="n">
        <v>92.26</v>
      </c>
    </row>
    <row r="140" customFormat="false" ht="22.5" hidden="false" customHeight="false" outlineLevel="0" collapsed="false">
      <c r="B140" s="15" t="s">
        <v>303</v>
      </c>
      <c r="C140" s="15" t="s">
        <v>304</v>
      </c>
      <c r="D140" s="27" t="s">
        <v>796</v>
      </c>
      <c r="E140" s="17" t="s">
        <v>797</v>
      </c>
      <c r="F140" s="15" t="s">
        <v>75</v>
      </c>
      <c r="G140" s="67" t="n">
        <f aca="false">AVERAGE(H140:J140)</f>
        <v>137.57</v>
      </c>
      <c r="H140" s="68" t="n">
        <v>139.73</v>
      </c>
      <c r="I140" s="68" t="n">
        <v>173.36</v>
      </c>
      <c r="J140" s="68" t="n">
        <v>99.62</v>
      </c>
    </row>
    <row r="141" customFormat="false" ht="22.5" hidden="false" customHeight="false" outlineLevel="0" collapsed="false">
      <c r="B141" s="15" t="s">
        <v>303</v>
      </c>
      <c r="C141" s="15" t="s">
        <v>304</v>
      </c>
      <c r="D141" s="27" t="s">
        <v>799</v>
      </c>
      <c r="E141" s="17" t="s">
        <v>800</v>
      </c>
      <c r="F141" s="15" t="s">
        <v>75</v>
      </c>
      <c r="G141" s="67" t="n">
        <f aca="false">AVERAGE(H141:J141)</f>
        <v>135.86</v>
      </c>
      <c r="H141" s="68" t="n">
        <v>141.33</v>
      </c>
      <c r="I141" s="68" t="n">
        <v>155.44</v>
      </c>
      <c r="J141" s="68" t="n">
        <v>110.81</v>
      </c>
    </row>
    <row r="142" customFormat="false" ht="22.5" hidden="false" customHeight="false" outlineLevel="0" collapsed="false">
      <c r="B142" s="15" t="s">
        <v>303</v>
      </c>
      <c r="C142" s="15" t="s">
        <v>304</v>
      </c>
      <c r="D142" s="27" t="s">
        <v>802</v>
      </c>
      <c r="E142" s="17" t="s">
        <v>803</v>
      </c>
      <c r="F142" s="15" t="s">
        <v>75</v>
      </c>
      <c r="G142" s="67" t="n">
        <f aca="false">AVERAGE(H142:J142)</f>
        <v>169.323333333333</v>
      </c>
      <c r="H142" s="68" t="n">
        <v>183.23</v>
      </c>
      <c r="I142" s="68" t="n">
        <v>202.49</v>
      </c>
      <c r="J142" s="68" t="n">
        <v>122.25</v>
      </c>
    </row>
    <row r="143" customFormat="false" ht="22.5" hidden="false" customHeight="false" outlineLevel="0" collapsed="false">
      <c r="B143" s="15" t="s">
        <v>303</v>
      </c>
      <c r="C143" s="15" t="s">
        <v>304</v>
      </c>
      <c r="D143" s="27" t="s">
        <v>805</v>
      </c>
      <c r="E143" s="17" t="s">
        <v>806</v>
      </c>
      <c r="F143" s="15" t="s">
        <v>75</v>
      </c>
      <c r="G143" s="67" t="n">
        <f aca="false">AVERAGE(H143:J143)</f>
        <v>182.47</v>
      </c>
      <c r="H143" s="68" t="n">
        <v>198.45</v>
      </c>
      <c r="I143" s="68" t="n">
        <v>206.18</v>
      </c>
      <c r="J143" s="68" t="n">
        <v>142.78</v>
      </c>
    </row>
    <row r="144" customFormat="false" ht="22.5" hidden="false" customHeight="false" outlineLevel="0" collapsed="false">
      <c r="B144" s="15" t="s">
        <v>303</v>
      </c>
      <c r="C144" s="15" t="s">
        <v>304</v>
      </c>
      <c r="D144" s="27" t="s">
        <v>808</v>
      </c>
      <c r="E144" s="17" t="s">
        <v>809</v>
      </c>
      <c r="F144" s="15" t="s">
        <v>75</v>
      </c>
      <c r="G144" s="67" t="n">
        <f aca="false">AVERAGE(H144:J144)</f>
        <v>348.05</v>
      </c>
      <c r="H144" s="68" t="n">
        <v>356.06</v>
      </c>
      <c r="I144" s="68" t="n">
        <v>413.1</v>
      </c>
      <c r="J144" s="68" t="n">
        <v>274.99</v>
      </c>
    </row>
    <row r="145" customFormat="false" ht="22.5" hidden="false" customHeight="false" outlineLevel="0" collapsed="false">
      <c r="B145" s="15" t="s">
        <v>303</v>
      </c>
      <c r="C145" s="15" t="s">
        <v>304</v>
      </c>
      <c r="D145" s="27" t="s">
        <v>811</v>
      </c>
      <c r="E145" s="17" t="s">
        <v>812</v>
      </c>
      <c r="F145" s="15" t="s">
        <v>75</v>
      </c>
      <c r="G145" s="67" t="n">
        <f aca="false">AVERAGE(H145:J145)</f>
        <v>134.603333333333</v>
      </c>
      <c r="H145" s="68" t="n">
        <v>144.69</v>
      </c>
      <c r="I145" s="68" t="n">
        <v>173.05</v>
      </c>
      <c r="J145" s="68" t="n">
        <v>86.07</v>
      </c>
    </row>
    <row r="146" customFormat="false" ht="22.5" hidden="false" customHeight="false" outlineLevel="0" collapsed="false">
      <c r="B146" s="15" t="s">
        <v>303</v>
      </c>
      <c r="C146" s="15" t="s">
        <v>304</v>
      </c>
      <c r="D146" s="27" t="s">
        <v>814</v>
      </c>
      <c r="E146" s="17" t="s">
        <v>815</v>
      </c>
      <c r="F146" s="15" t="s">
        <v>75</v>
      </c>
      <c r="G146" s="67" t="n">
        <f aca="false">AVERAGE(H146:J146)</f>
        <v>471.17</v>
      </c>
      <c r="H146" s="68" t="n">
        <v>523.18</v>
      </c>
      <c r="I146" s="68" t="n">
        <v>598.54</v>
      </c>
      <c r="J146" s="68" t="n">
        <v>291.79</v>
      </c>
    </row>
    <row r="147" customFormat="false" ht="22.5" hidden="false" customHeight="false" outlineLevel="0" collapsed="false">
      <c r="B147" s="15" t="s">
        <v>303</v>
      </c>
      <c r="C147" s="15" t="s">
        <v>304</v>
      </c>
      <c r="D147" s="27" t="s">
        <v>817</v>
      </c>
      <c r="E147" s="17" t="s">
        <v>818</v>
      </c>
      <c r="F147" s="15" t="s">
        <v>75</v>
      </c>
      <c r="G147" s="67" t="n">
        <f aca="false">AVERAGE(H147:J147)</f>
        <v>161.17</v>
      </c>
      <c r="H147" s="68" t="n">
        <v>173.56</v>
      </c>
      <c r="I147" s="68" t="n">
        <v>204.17</v>
      </c>
      <c r="J147" s="68" t="n">
        <v>105.78</v>
      </c>
    </row>
    <row r="148" customFormat="false" ht="22.5" hidden="false" customHeight="false" outlineLevel="0" collapsed="false">
      <c r="B148" s="15" t="s">
        <v>303</v>
      </c>
      <c r="C148" s="15" t="s">
        <v>304</v>
      </c>
      <c r="D148" s="27" t="s">
        <v>820</v>
      </c>
      <c r="E148" s="17" t="s">
        <v>821</v>
      </c>
      <c r="F148" s="15" t="s">
        <v>75</v>
      </c>
      <c r="G148" s="67" t="n">
        <f aca="false">AVERAGE(H148:J148)</f>
        <v>181.376666666667</v>
      </c>
      <c r="H148" s="68" t="n">
        <v>191.5</v>
      </c>
      <c r="I148" s="68" t="n">
        <v>208.74</v>
      </c>
      <c r="J148" s="68" t="n">
        <v>143.89</v>
      </c>
    </row>
    <row r="149" customFormat="false" ht="11.25" hidden="false" customHeight="false" outlineLevel="0" collapsed="false">
      <c r="B149" s="15" t="s">
        <v>303</v>
      </c>
      <c r="C149" s="15" t="s">
        <v>304</v>
      </c>
      <c r="D149" s="27" t="s">
        <v>825</v>
      </c>
      <c r="E149" s="17" t="s">
        <v>826</v>
      </c>
      <c r="F149" s="15" t="s">
        <v>75</v>
      </c>
      <c r="G149" s="67" t="n">
        <f aca="false">AVERAGE(H149:J149)</f>
        <v>755.536666666667</v>
      </c>
      <c r="H149" s="68" t="n">
        <v>799.35</v>
      </c>
      <c r="I149" s="68" t="n">
        <v>817.23</v>
      </c>
      <c r="J149" s="68" t="n">
        <v>650.03</v>
      </c>
    </row>
    <row r="150" customFormat="false" ht="11.25" hidden="false" customHeight="false" outlineLevel="0" collapsed="false">
      <c r="B150" s="15" t="s">
        <v>303</v>
      </c>
      <c r="C150" s="15" t="s">
        <v>304</v>
      </c>
      <c r="D150" s="27" t="s">
        <v>828</v>
      </c>
      <c r="E150" s="17" t="s">
        <v>829</v>
      </c>
      <c r="F150" s="15" t="s">
        <v>75</v>
      </c>
      <c r="G150" s="67" t="n">
        <f aca="false">AVERAGE(H150:J150)</f>
        <v>96.2866666666667</v>
      </c>
      <c r="H150" s="68" t="n">
        <v>85.25</v>
      </c>
      <c r="I150" s="68" t="n">
        <v>91.41</v>
      </c>
      <c r="J150" s="68" t="n">
        <v>112.2</v>
      </c>
    </row>
  </sheetData>
  <autoFilter ref="B6:G39"/>
  <mergeCells count="1">
    <mergeCell ref="E1:H4"/>
  </mergeCells>
  <printOptions headings="false" gridLines="false" gridLinesSet="true" horizontalCentered="false" verticalCentered="false"/>
  <pageMargins left="0.25" right="0.25" top="0.75" bottom="0.75" header="0.511811023622047" footer="0.3"/>
  <pageSetup paperSize="9" scale="100" fitToWidth="1" fitToHeight="0" pageOrder="downThenOver" orientation="landscape" blackAndWhite="false" draft="false" cellComments="none" horizontalDpi="300" verticalDpi="300" copies="1"/>
  <headerFooter differentFirst="false" differentOddEven="false">
    <oddHeader/>
    <oddFooter>&amp;CPágina &amp;P de &amp;N</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LibreOffice/7.2.0.4$Windows_X86_64 LibreOffice_project/9a9c6381e3f7a62afc1329bd359cc48accb6435b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2021-08-05T13:17:26Z</dcterms:created>
  <dc:creator>Maria Caroline</dc:creator>
  <dc:description/>
  <dc:language>pt-BR</dc:language>
  <cp:lastModifiedBy>Maria Caroline</cp:lastModifiedBy>
  <cp:lastPrinted>2022-02-16T16:39:20Z</cp:lastPrinted>
  <dcterms:modified xsi:type="dcterms:W3CDTF">2022-02-16T16:42:17Z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